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defaultThemeVersion="124226"/>
  <workbookProtection workbookPassword="CC09" lockStructure="1"/>
  <bookViews>
    <workbookView xWindow="0" yWindow="480" windowWidth="19410" windowHeight="11625" tabRatio="878" firstSheet="5" activeTab="23"/>
  </bookViews>
  <sheets>
    <sheet name="Прилог 1" sheetId="62" r:id="rId1"/>
    <sheet name="Прилог 1а" sheetId="63" r:id="rId2"/>
    <sheet name="Прилог 1б" sheetId="64" r:id="rId3"/>
    <sheet name="Прилог 2" sheetId="65" r:id="rId4"/>
    <sheet name="Прилог 3" sheetId="66" r:id="rId5"/>
    <sheet name="Прилог 4" sheetId="56" r:id="rId6"/>
    <sheet name="Прилог 4 наставак" sheetId="59" r:id="rId7"/>
    <sheet name="Прилог 5" sheetId="67" r:id="rId8"/>
    <sheet name="Прилог 5а" sheetId="68" r:id="rId9"/>
    <sheet name="Прилог 5б" sheetId="69" r:id="rId10"/>
    <sheet name="Прилог 6" sheetId="46" r:id="rId11"/>
    <sheet name="Прилог 7" sheetId="34" r:id="rId12"/>
    <sheet name="Прилог  8" sheetId="43" r:id="rId13"/>
    <sheet name="Прилог 9" sheetId="55" r:id="rId14"/>
    <sheet name="Прилог 10" sheetId="15" r:id="rId15"/>
    <sheet name="Прилог 11" sheetId="35" r:id="rId16"/>
    <sheet name="Прилог 11a" sheetId="60" r:id="rId17"/>
    <sheet name="Прилог 11б" sheetId="70" r:id="rId18"/>
    <sheet name="Прилог 12" sheetId="54" r:id="rId19"/>
    <sheet name="Прилог 13" sheetId="36" r:id="rId20"/>
    <sheet name="Прилог 14" sheetId="50" r:id="rId21"/>
    <sheet name="Прилог 15" sheetId="22" r:id="rId22"/>
    <sheet name="Прилог 16" sheetId="24" r:id="rId23"/>
    <sheet name="Прилог 17" sheetId="20" r:id="rId24"/>
  </sheets>
  <definedNames>
    <definedName name="_xlnm.Print_Area" localSheetId="14">'Прилог 10'!$B$1:$H$31</definedName>
    <definedName name="_xlnm.Print_Area" localSheetId="15">'Прилог 11'!$A$2:$N$71</definedName>
    <definedName name="_xlnm.Print_Area" localSheetId="17">'Прилог 11б'!$A$2:$N$49</definedName>
    <definedName name="_xlnm.Print_Area" localSheetId="19">'Прилог 13'!$B$1:$J$43</definedName>
    <definedName name="_xlnm.Print_Area" localSheetId="20">'Прилог 14'!$B$2:$Q$26</definedName>
    <definedName name="_xlnm.Print_Area" localSheetId="21">'Прилог 15'!$A$1:$I$79</definedName>
    <definedName name="_xlnm.Print_Area" localSheetId="22">'Прилог 16'!$B$1:$O$33</definedName>
    <definedName name="_xlnm.Print_Area" localSheetId="23">'Прилог 17'!$B$1:$I$17</definedName>
    <definedName name="_xlnm.Print_Area" localSheetId="5">'Прилог 4'!$A$1:$F$50</definedName>
    <definedName name="_xlnm.Print_Area" localSheetId="6">'Прилог 4 наставак'!$A$1:$F$47</definedName>
    <definedName name="_xlnm.Print_Area" localSheetId="11">'Прилог 7'!$B$1:$I$41</definedName>
    <definedName name="_xlnm.Print_Area" localSheetId="13">'Прилог 9'!$B$1:$L$31</definedName>
    <definedName name="_xlnm.Print_Titles" localSheetId="0">'Прилог 1'!$4:$5</definedName>
    <definedName name="_xlnm.Print_Titles" localSheetId="1">'Прилог 1а'!$5:$6</definedName>
    <definedName name="_xlnm.Print_Titles" localSheetId="2">'Прилог 1б'!$5:$6</definedName>
    <definedName name="_xlnm.Print_Titles" localSheetId="7">'Прилог 5'!$4:$5</definedName>
    <definedName name="_xlnm.Print_Titles" localSheetId="8">'Прилог 5а'!$5:$8</definedName>
    <definedName name="_xlnm.Print_Titles" localSheetId="9">'Прилог 5б'!$5:$7</definedName>
  </definedNames>
  <calcPr calcId="144525"/>
</workbook>
</file>

<file path=xl/calcChain.xml><?xml version="1.0" encoding="utf-8"?>
<calcChain xmlns="http://schemas.openxmlformats.org/spreadsheetml/2006/main">
  <c r="E124" i="67" l="1"/>
  <c r="H69" i="22" l="1"/>
  <c r="G69" i="22"/>
  <c r="F69" i="22"/>
  <c r="E69" i="22"/>
  <c r="D69" i="22"/>
  <c r="D33" i="22"/>
  <c r="H33" i="22"/>
  <c r="G33" i="22"/>
  <c r="F33" i="22"/>
  <c r="E33" i="22"/>
  <c r="I22" i="35" l="1"/>
  <c r="C20" i="35"/>
  <c r="C19" i="35"/>
  <c r="K19" i="35"/>
  <c r="C18" i="35"/>
  <c r="K18" i="35"/>
  <c r="C17" i="35"/>
  <c r="K17" i="35"/>
  <c r="C16" i="35"/>
  <c r="K16" i="35"/>
  <c r="C15" i="35"/>
  <c r="K15" i="35"/>
  <c r="K14" i="35"/>
  <c r="K13" i="35"/>
  <c r="K12" i="35"/>
  <c r="K11" i="35"/>
  <c r="H50" i="67"/>
  <c r="D57" i="35" l="1"/>
  <c r="K20" i="35" l="1"/>
  <c r="H34" i="35" l="1"/>
  <c r="H35" i="35"/>
  <c r="H36" i="35"/>
  <c r="H37" i="35"/>
  <c r="H38" i="35"/>
  <c r="H39" i="35"/>
  <c r="H40" i="35"/>
  <c r="H41" i="35"/>
  <c r="H42" i="35"/>
  <c r="H43" i="35"/>
  <c r="H44" i="35"/>
  <c r="H45" i="35"/>
  <c r="N20" i="35"/>
  <c r="N19" i="35"/>
  <c r="N18" i="35"/>
  <c r="N17" i="35"/>
  <c r="N16" i="35"/>
  <c r="N15" i="35"/>
  <c r="N14" i="35"/>
  <c r="N13" i="35"/>
  <c r="N12" i="35"/>
  <c r="N11" i="35"/>
  <c r="N10" i="35"/>
  <c r="N9" i="35"/>
  <c r="D24" i="56" l="1"/>
  <c r="D23" i="56"/>
  <c r="C24" i="56"/>
  <c r="C23" i="56"/>
  <c r="F23" i="63" l="1"/>
  <c r="H75" i="22" l="1"/>
  <c r="G75" i="22"/>
  <c r="F75" i="22"/>
  <c r="E75" i="22"/>
  <c r="H76" i="22" l="1"/>
  <c r="G76" i="22"/>
  <c r="E76" i="22"/>
  <c r="F76" i="22"/>
  <c r="G14" i="69"/>
  <c r="G59" i="69" s="1"/>
  <c r="F14" i="69"/>
  <c r="F59" i="69" s="1"/>
  <c r="E14" i="69"/>
  <c r="D14" i="69"/>
  <c r="G9" i="69"/>
  <c r="F9" i="69"/>
  <c r="E9" i="69"/>
  <c r="E58" i="69" s="1"/>
  <c r="D9" i="69"/>
  <c r="D58" i="69" s="1"/>
  <c r="H132" i="67"/>
  <c r="H111" i="67" s="1"/>
  <c r="G132" i="67"/>
  <c r="G111" i="67" s="1"/>
  <c r="F132" i="67"/>
  <c r="E132" i="67"/>
  <c r="H124" i="67"/>
  <c r="G124" i="67"/>
  <c r="F124" i="67"/>
  <c r="H94" i="67"/>
  <c r="H92" i="67" s="1"/>
  <c r="G94" i="67"/>
  <c r="F94" i="67"/>
  <c r="F92" i="67" s="1"/>
  <c r="E94" i="67"/>
  <c r="G92" i="67"/>
  <c r="E92" i="67"/>
  <c r="H85" i="67"/>
  <c r="H77" i="67" s="1"/>
  <c r="G85" i="67"/>
  <c r="G77" i="67" s="1"/>
  <c r="F85" i="67"/>
  <c r="F77" i="67" s="1"/>
  <c r="E85" i="67"/>
  <c r="E77" i="67" s="1"/>
  <c r="H62" i="67"/>
  <c r="G62" i="67"/>
  <c r="F62" i="67"/>
  <c r="E62" i="67"/>
  <c r="H57" i="67"/>
  <c r="G57" i="67"/>
  <c r="F57" i="67"/>
  <c r="E57" i="67"/>
  <c r="G50" i="67"/>
  <c r="F50" i="67"/>
  <c r="E50" i="67"/>
  <c r="H28" i="67"/>
  <c r="G28" i="67"/>
  <c r="F28" i="67"/>
  <c r="E28" i="67"/>
  <c r="H18" i="67"/>
  <c r="H9" i="67" s="1"/>
  <c r="G18" i="67"/>
  <c r="G9" i="67" s="1"/>
  <c r="F18" i="67"/>
  <c r="E18" i="67"/>
  <c r="E9" i="67" s="1"/>
  <c r="H11" i="67"/>
  <c r="G11" i="67"/>
  <c r="F11" i="67"/>
  <c r="E11" i="67"/>
  <c r="F9" i="67"/>
  <c r="H42" i="68"/>
  <c r="G42" i="68"/>
  <c r="F42" i="68"/>
  <c r="E42" i="68"/>
  <c r="H36" i="68"/>
  <c r="G36" i="68"/>
  <c r="F36" i="68"/>
  <c r="E36" i="68"/>
  <c r="H25" i="68"/>
  <c r="H22" i="68" s="1"/>
  <c r="G25" i="68"/>
  <c r="G22" i="68" s="1"/>
  <c r="F25" i="68"/>
  <c r="E25" i="68"/>
  <c r="E22" i="68" s="1"/>
  <c r="F22" i="68"/>
  <c r="H14" i="68"/>
  <c r="H9" i="68" s="1"/>
  <c r="G14" i="68"/>
  <c r="G9" i="68" s="1"/>
  <c r="F14" i="68"/>
  <c r="F9" i="68" s="1"/>
  <c r="E14" i="68"/>
  <c r="E9" i="68" s="1"/>
  <c r="H41" i="67" l="1"/>
  <c r="H74" i="67" s="1"/>
  <c r="F41" i="67"/>
  <c r="F74" i="67" s="1"/>
  <c r="E111" i="67"/>
  <c r="G41" i="67"/>
  <c r="G74" i="67" s="1"/>
  <c r="E41" i="67"/>
  <c r="E74" i="67" s="1"/>
  <c r="F111" i="67"/>
  <c r="F141" i="67" s="1"/>
  <c r="G141" i="67"/>
  <c r="G56" i="68"/>
  <c r="F56" i="68"/>
  <c r="E56" i="68"/>
  <c r="H56" i="68"/>
  <c r="H48" i="68"/>
  <c r="G48" i="68"/>
  <c r="F48" i="68"/>
  <c r="E48" i="68"/>
  <c r="H54" i="68"/>
  <c r="F58" i="69"/>
  <c r="F60" i="69" s="1"/>
  <c r="F65" i="69" s="1"/>
  <c r="F23" i="69"/>
  <c r="E34" i="68"/>
  <c r="E54" i="68"/>
  <c r="F54" i="68"/>
  <c r="F34" i="68"/>
  <c r="G54" i="68"/>
  <c r="G34" i="68"/>
  <c r="H141" i="67"/>
  <c r="E141" i="67"/>
  <c r="G58" i="69"/>
  <c r="G61" i="69" s="1"/>
  <c r="G65" i="69" s="1"/>
  <c r="G24" i="69"/>
  <c r="E23" i="69"/>
  <c r="E59" i="69"/>
  <c r="E60" i="69" s="1"/>
  <c r="E65" i="69" s="1"/>
  <c r="D23" i="69"/>
  <c r="D59" i="69"/>
  <c r="D60" i="69" s="1"/>
  <c r="D65" i="69" s="1"/>
  <c r="H34" i="68"/>
  <c r="E58" i="68" l="1"/>
  <c r="E62" i="68" s="1"/>
  <c r="E67" i="68" s="1"/>
  <c r="E71" i="68" s="1"/>
  <c r="G58" i="68"/>
  <c r="G62" i="68" s="1"/>
  <c r="G67" i="68" s="1"/>
  <c r="G71" i="68" s="1"/>
  <c r="F58" i="68"/>
  <c r="F62" i="68" s="1"/>
  <c r="F67" i="68" s="1"/>
  <c r="F71" i="68" s="1"/>
  <c r="H58" i="68"/>
  <c r="H62" i="68" s="1"/>
  <c r="H67" i="68" s="1"/>
  <c r="H71" i="68" s="1"/>
  <c r="J42" i="54"/>
  <c r="J41" i="54"/>
  <c r="I41" i="54"/>
  <c r="I42" i="54" s="1"/>
  <c r="H41" i="54"/>
  <c r="H42" i="54" s="1"/>
  <c r="J20" i="54"/>
  <c r="I20" i="54"/>
  <c r="H20" i="54"/>
  <c r="J19" i="54"/>
  <c r="I19" i="54"/>
  <c r="H19" i="54"/>
  <c r="G20" i="54"/>
  <c r="M69" i="35" l="1"/>
  <c r="M70" i="35" s="1"/>
  <c r="L69" i="35"/>
  <c r="L70" i="35" s="1"/>
  <c r="J69" i="35"/>
  <c r="J70" i="35" s="1"/>
  <c r="I69" i="35"/>
  <c r="I70" i="35" s="1"/>
  <c r="G69" i="35"/>
  <c r="G70" i="35" s="1"/>
  <c r="F69" i="35"/>
  <c r="F70" i="35" s="1"/>
  <c r="D68" i="35"/>
  <c r="D67" i="35"/>
  <c r="D66" i="35"/>
  <c r="D65" i="35"/>
  <c r="D64" i="35"/>
  <c r="D63" i="35"/>
  <c r="D62" i="35"/>
  <c r="D61" i="35"/>
  <c r="D60" i="35"/>
  <c r="D59" i="35"/>
  <c r="D58" i="35"/>
  <c r="C68" i="35"/>
  <c r="C67" i="35"/>
  <c r="C66" i="35"/>
  <c r="C65" i="35"/>
  <c r="C64" i="35"/>
  <c r="C63" i="35"/>
  <c r="C62" i="35"/>
  <c r="C61" i="35"/>
  <c r="C60" i="35"/>
  <c r="C59" i="35"/>
  <c r="C58" i="35"/>
  <c r="C57" i="35"/>
  <c r="N68" i="35"/>
  <c r="N67" i="35"/>
  <c r="N66" i="35"/>
  <c r="N65" i="35"/>
  <c r="N64" i="35"/>
  <c r="N63" i="35"/>
  <c r="N62" i="35"/>
  <c r="N61" i="35"/>
  <c r="N60" i="35"/>
  <c r="N59" i="35"/>
  <c r="N58" i="35"/>
  <c r="N57" i="35"/>
  <c r="K68" i="35"/>
  <c r="K67" i="35"/>
  <c r="K66" i="35"/>
  <c r="K65" i="35"/>
  <c r="K64" i="35"/>
  <c r="K63" i="35"/>
  <c r="K62" i="35"/>
  <c r="K61" i="35"/>
  <c r="K60" i="35"/>
  <c r="K59" i="35"/>
  <c r="K58" i="35"/>
  <c r="K57" i="35"/>
  <c r="H68" i="35"/>
  <c r="H67" i="35"/>
  <c r="H66" i="35"/>
  <c r="H65" i="35"/>
  <c r="H64" i="35"/>
  <c r="H63" i="35"/>
  <c r="H62" i="35"/>
  <c r="H61" i="35"/>
  <c r="H60" i="35"/>
  <c r="H59" i="35"/>
  <c r="H58" i="35"/>
  <c r="H57" i="35"/>
  <c r="N45" i="35"/>
  <c r="N44" i="35"/>
  <c r="N43" i="35"/>
  <c r="N42" i="35"/>
  <c r="N41" i="35"/>
  <c r="N40" i="35"/>
  <c r="N39" i="35"/>
  <c r="N38" i="35"/>
  <c r="N37" i="35"/>
  <c r="N36" i="35"/>
  <c r="N35" i="35"/>
  <c r="M46" i="35"/>
  <c r="M47" i="35" s="1"/>
  <c r="L46" i="35"/>
  <c r="L47" i="35" s="1"/>
  <c r="J47" i="35"/>
  <c r="I46" i="35"/>
  <c r="I47" i="35" s="1"/>
  <c r="G46" i="35"/>
  <c r="G47" i="35" s="1"/>
  <c r="F46" i="35"/>
  <c r="F47" i="35" s="1"/>
  <c r="D45" i="35"/>
  <c r="D44" i="35"/>
  <c r="D43" i="35"/>
  <c r="D42" i="35"/>
  <c r="D41" i="35"/>
  <c r="D40" i="35"/>
  <c r="D39" i="35"/>
  <c r="D38" i="35"/>
  <c r="D37" i="35"/>
  <c r="D36" i="35"/>
  <c r="D35" i="35"/>
  <c r="D34" i="35"/>
  <c r="C45" i="35"/>
  <c r="C44" i="35"/>
  <c r="C43" i="35"/>
  <c r="C42" i="35"/>
  <c r="C41" i="35"/>
  <c r="C40" i="35"/>
  <c r="C39" i="35"/>
  <c r="C38" i="35"/>
  <c r="C37" i="35"/>
  <c r="C36" i="35"/>
  <c r="C35" i="35"/>
  <c r="C34" i="35"/>
  <c r="K45" i="35"/>
  <c r="K44" i="35"/>
  <c r="K43" i="35"/>
  <c r="K42" i="35"/>
  <c r="K41" i="35"/>
  <c r="K40" i="35"/>
  <c r="K39" i="35"/>
  <c r="K38" i="35"/>
  <c r="K37" i="35"/>
  <c r="K36" i="35"/>
  <c r="K35" i="35"/>
  <c r="K34" i="35"/>
  <c r="N34" i="35"/>
  <c r="K69" i="35" l="1"/>
  <c r="K70" i="35" s="1"/>
  <c r="N69" i="35"/>
  <c r="N70" i="35" s="1"/>
  <c r="K46" i="35"/>
  <c r="K47" i="35" s="1"/>
  <c r="C69" i="35"/>
  <c r="C70" i="35" s="1"/>
  <c r="E59" i="35"/>
  <c r="E61" i="35"/>
  <c r="E63" i="35"/>
  <c r="E65" i="35"/>
  <c r="H69" i="35"/>
  <c r="H70" i="35" s="1"/>
  <c r="D69" i="35"/>
  <c r="D70" i="35" s="1"/>
  <c r="E60" i="35"/>
  <c r="E62" i="35"/>
  <c r="E64" i="35"/>
  <c r="E66" i="35"/>
  <c r="E68" i="35"/>
  <c r="E57" i="35"/>
  <c r="E67" i="35"/>
  <c r="N46" i="35"/>
  <c r="N47" i="35" s="1"/>
  <c r="C46" i="35"/>
  <c r="C47" i="35" s="1"/>
  <c r="E35" i="35"/>
  <c r="E37" i="35"/>
  <c r="E39" i="35"/>
  <c r="E41" i="35"/>
  <c r="E43" i="35"/>
  <c r="E45" i="35"/>
  <c r="E36" i="35"/>
  <c r="E38" i="35"/>
  <c r="E40" i="35"/>
  <c r="E42" i="35"/>
  <c r="E44" i="35"/>
  <c r="E58" i="35"/>
  <c r="H46" i="35"/>
  <c r="H47" i="35" s="1"/>
  <c r="D46" i="35"/>
  <c r="D47" i="35" s="1"/>
  <c r="E34" i="35"/>
  <c r="D75" i="22"/>
  <c r="E69" i="35" l="1"/>
  <c r="E70" i="35" s="1"/>
  <c r="E46" i="35"/>
  <c r="E47" i="35" s="1"/>
  <c r="D76" i="22"/>
  <c r="F41" i="54"/>
  <c r="F42" i="54" s="1"/>
  <c r="E41" i="54"/>
  <c r="E42" i="54" s="1"/>
  <c r="D41" i="54"/>
  <c r="D42" i="54" s="1"/>
  <c r="F19" i="54"/>
  <c r="F20" i="54" s="1"/>
  <c r="E19" i="54"/>
  <c r="E20" i="54" s="1"/>
  <c r="D20" i="54"/>
  <c r="D19" i="54"/>
  <c r="E20" i="35" l="1"/>
  <c r="E19" i="35"/>
  <c r="E18" i="35"/>
  <c r="E17" i="35"/>
  <c r="E16" i="35"/>
  <c r="E15" i="35"/>
  <c r="E11" i="35"/>
  <c r="E10" i="35"/>
  <c r="E9" i="35"/>
  <c r="M21" i="35"/>
  <c r="L22" i="35"/>
  <c r="L21" i="35"/>
  <c r="J21" i="35"/>
  <c r="I21" i="35"/>
  <c r="F21" i="35"/>
  <c r="F22" i="35" s="1"/>
  <c r="C14" i="35"/>
  <c r="E14" i="35" s="1"/>
  <c r="C13" i="35"/>
  <c r="E13" i="35" s="1"/>
  <c r="C12" i="35"/>
  <c r="E12" i="35" s="1"/>
  <c r="C10" i="35"/>
  <c r="C9" i="35"/>
  <c r="D21" i="35"/>
  <c r="G20" i="35"/>
  <c r="H20" i="35" s="1"/>
  <c r="G19" i="35"/>
  <c r="H19" i="35" s="1"/>
  <c r="G18" i="35"/>
  <c r="H18" i="35" s="1"/>
  <c r="G17" i="35"/>
  <c r="H17" i="35" s="1"/>
  <c r="G16" i="35"/>
  <c r="H16" i="35" s="1"/>
  <c r="G15" i="35"/>
  <c r="H15" i="35" s="1"/>
  <c r="G14" i="35"/>
  <c r="H14" i="35" s="1"/>
  <c r="G13" i="35"/>
  <c r="H13" i="35" s="1"/>
  <c r="G12" i="35"/>
  <c r="H12" i="35" s="1"/>
  <c r="G11" i="35"/>
  <c r="H11" i="35" s="1"/>
  <c r="G10" i="35"/>
  <c r="H10" i="35" s="1"/>
  <c r="G9" i="35"/>
  <c r="M22" i="35" l="1"/>
  <c r="N22" i="35" s="1"/>
  <c r="N21" i="35"/>
  <c r="K21" i="35"/>
  <c r="J22" i="35"/>
  <c r="K22" i="35" s="1"/>
  <c r="D22" i="35"/>
  <c r="C21" i="35"/>
  <c r="C22" i="35" s="1"/>
  <c r="G21" i="35"/>
  <c r="H9" i="35"/>
  <c r="E13" i="64"/>
  <c r="E58" i="64" s="1"/>
  <c r="E8" i="64"/>
  <c r="F131" i="62"/>
  <c r="F123" i="62"/>
  <c r="F113" i="62"/>
  <c r="F98" i="62"/>
  <c r="E21" i="35" l="1"/>
  <c r="E22" i="35"/>
  <c r="G22" i="35"/>
  <c r="H22" i="35" s="1"/>
  <c r="H21" i="35"/>
  <c r="E57" i="64"/>
  <c r="E59" i="64" s="1"/>
  <c r="E22" i="64"/>
  <c r="E64" i="64"/>
  <c r="F110" i="62"/>
  <c r="F93" i="62" l="1"/>
  <c r="F91" i="62" s="1"/>
  <c r="F84" i="62"/>
  <c r="F76" i="62" s="1"/>
  <c r="F61" i="62"/>
  <c r="F56" i="62"/>
  <c r="F49" i="62"/>
  <c r="F27" i="62"/>
  <c r="F17" i="62"/>
  <c r="F10" i="62"/>
  <c r="F40" i="63"/>
  <c r="F34" i="63"/>
  <c r="F46" i="63" s="1"/>
  <c r="F20" i="63"/>
  <c r="F54" i="63" s="1"/>
  <c r="F12" i="63"/>
  <c r="F9" i="63"/>
  <c r="D13" i="64"/>
  <c r="D58" i="64" s="1"/>
  <c r="D8" i="64"/>
  <c r="D57" i="64" s="1"/>
  <c r="E40" i="63"/>
  <c r="E34" i="63"/>
  <c r="E23" i="63"/>
  <c r="E20" i="63" s="1"/>
  <c r="E12" i="63"/>
  <c r="E9" i="63"/>
  <c r="E131" i="62"/>
  <c r="E123" i="62"/>
  <c r="E113" i="62"/>
  <c r="E98" i="62"/>
  <c r="E93" i="62"/>
  <c r="E91" i="62" s="1"/>
  <c r="E84" i="62"/>
  <c r="E76" i="62" s="1"/>
  <c r="E49" i="62"/>
  <c r="E61" i="62"/>
  <c r="E56" i="62"/>
  <c r="E27" i="62"/>
  <c r="E17" i="62"/>
  <c r="E10" i="62"/>
  <c r="D60" i="64" l="1"/>
  <c r="D64" i="64" s="1"/>
  <c r="D23" i="64"/>
  <c r="E54" i="63"/>
  <c r="E46" i="63"/>
  <c r="F140" i="62"/>
  <c r="F40" i="62"/>
  <c r="F8" i="62"/>
  <c r="F7" i="63"/>
  <c r="E7" i="63"/>
  <c r="E110" i="62"/>
  <c r="E140" i="62" s="1"/>
  <c r="E40" i="62"/>
  <c r="E8" i="62"/>
  <c r="G41" i="36"/>
  <c r="G40" i="54"/>
  <c r="D16" i="59"/>
  <c r="E34" i="56"/>
  <c r="C7" i="36"/>
  <c r="G7" i="36"/>
  <c r="G19" i="36" s="1"/>
  <c r="C8" i="36"/>
  <c r="G8" i="36"/>
  <c r="C9" i="36"/>
  <c r="C19" i="36" s="1"/>
  <c r="G9" i="36"/>
  <c r="C10" i="36"/>
  <c r="G10" i="36"/>
  <c r="C11" i="36"/>
  <c r="G11" i="36"/>
  <c r="C12" i="36"/>
  <c r="G12" i="36"/>
  <c r="C13" i="36"/>
  <c r="G13" i="36"/>
  <c r="C14" i="36"/>
  <c r="G14" i="36"/>
  <c r="C15" i="36"/>
  <c r="G15" i="36"/>
  <c r="C16" i="36"/>
  <c r="G16" i="36"/>
  <c r="C17" i="36"/>
  <c r="G17" i="36"/>
  <c r="C18" i="36"/>
  <c r="G18" i="36"/>
  <c r="C29" i="36"/>
  <c r="C41" i="36" s="1"/>
  <c r="G29" i="36"/>
  <c r="C30" i="36"/>
  <c r="G30" i="36"/>
  <c r="C31" i="36"/>
  <c r="G31" i="36"/>
  <c r="C32" i="36"/>
  <c r="G32" i="36"/>
  <c r="C33" i="36"/>
  <c r="G33" i="36"/>
  <c r="C34" i="36"/>
  <c r="G34" i="36"/>
  <c r="C35" i="36"/>
  <c r="G35" i="36"/>
  <c r="C36" i="36"/>
  <c r="G36" i="36"/>
  <c r="C37" i="36"/>
  <c r="G37" i="36"/>
  <c r="C38" i="36"/>
  <c r="G38" i="36"/>
  <c r="C39" i="36"/>
  <c r="G39" i="36"/>
  <c r="C40" i="36"/>
  <c r="G40" i="36"/>
  <c r="C7" i="54"/>
  <c r="G7" i="54"/>
  <c r="C8" i="54"/>
  <c r="G8" i="54"/>
  <c r="C9" i="54"/>
  <c r="G9" i="54"/>
  <c r="C10" i="54"/>
  <c r="G10" i="54"/>
  <c r="C11" i="54"/>
  <c r="G11" i="54"/>
  <c r="C12" i="54"/>
  <c r="G12" i="54"/>
  <c r="C13" i="54"/>
  <c r="G13" i="54"/>
  <c r="C14" i="54"/>
  <c r="G14" i="54"/>
  <c r="C15" i="54"/>
  <c r="G15" i="54"/>
  <c r="C16" i="54"/>
  <c r="G16" i="54"/>
  <c r="C17" i="54"/>
  <c r="G17" i="54"/>
  <c r="C18" i="54"/>
  <c r="G18" i="54"/>
  <c r="C29" i="54"/>
  <c r="G29" i="54"/>
  <c r="C30" i="54"/>
  <c r="G30" i="54"/>
  <c r="C31" i="54"/>
  <c r="G31" i="54"/>
  <c r="C32" i="54"/>
  <c r="G32" i="54"/>
  <c r="C33" i="54"/>
  <c r="G33" i="54"/>
  <c r="C34" i="54"/>
  <c r="G34" i="54"/>
  <c r="C35" i="54"/>
  <c r="G35" i="54"/>
  <c r="C36" i="54"/>
  <c r="G36" i="54"/>
  <c r="C37" i="54"/>
  <c r="G37" i="54"/>
  <c r="C38" i="54"/>
  <c r="G38" i="54"/>
  <c r="C39" i="54"/>
  <c r="G39" i="54"/>
  <c r="C40" i="54"/>
  <c r="G41" i="54"/>
  <c r="G42" i="54" s="1"/>
  <c r="C16" i="59"/>
  <c r="E16" i="59"/>
  <c r="F16" i="59"/>
  <c r="C9" i="56"/>
  <c r="D9" i="56"/>
  <c r="E9" i="56"/>
  <c r="D10" i="56"/>
  <c r="E10" i="56"/>
  <c r="F10" i="56"/>
  <c r="C13" i="56"/>
  <c r="D13" i="56"/>
  <c r="E13" i="56"/>
  <c r="D14" i="56"/>
  <c r="E14" i="56"/>
  <c r="F14" i="56"/>
  <c r="C17" i="56"/>
  <c r="D17" i="56"/>
  <c r="E17" i="56"/>
  <c r="D18" i="56"/>
  <c r="E18" i="56"/>
  <c r="F18" i="56"/>
  <c r="C21" i="56"/>
  <c r="D21" i="56"/>
  <c r="E21" i="56"/>
  <c r="D22" i="56"/>
  <c r="E22" i="56"/>
  <c r="F22" i="56"/>
  <c r="E23" i="56"/>
  <c r="F23" i="56"/>
  <c r="C25" i="56"/>
  <c r="E24" i="56"/>
  <c r="D25" i="56"/>
  <c r="C29" i="56"/>
  <c r="D29" i="56"/>
  <c r="E29" i="56"/>
  <c r="D30" i="56"/>
  <c r="E30" i="56"/>
  <c r="F30" i="56"/>
  <c r="C34" i="56"/>
  <c r="D34" i="56"/>
  <c r="D35" i="56"/>
  <c r="E35" i="56"/>
  <c r="F35" i="56"/>
  <c r="C38" i="56"/>
  <c r="D38" i="56"/>
  <c r="E38" i="56"/>
  <c r="D39" i="56"/>
  <c r="E39" i="56"/>
  <c r="F39" i="56"/>
  <c r="C43" i="56"/>
  <c r="D43" i="56"/>
  <c r="E43" i="56"/>
  <c r="D44" i="56"/>
  <c r="E44" i="56"/>
  <c r="F44" i="56"/>
  <c r="D9" i="66"/>
  <c r="F9" i="66"/>
  <c r="G9" i="66"/>
  <c r="H9" i="66" s="1"/>
  <c r="D10" i="66"/>
  <c r="F10" i="66"/>
  <c r="G10" i="66"/>
  <c r="H10" i="66" s="1"/>
  <c r="D11" i="66"/>
  <c r="F11" i="66"/>
  <c r="G11" i="66"/>
  <c r="H11" i="66" s="1"/>
  <c r="D12" i="66"/>
  <c r="F12" i="66"/>
  <c r="G12" i="66"/>
  <c r="H12" i="66" s="1"/>
  <c r="D13" i="66"/>
  <c r="F13" i="66"/>
  <c r="G13" i="66"/>
  <c r="H13" i="66" s="1"/>
  <c r="D14" i="66"/>
  <c r="F14" i="66"/>
  <c r="G14" i="66"/>
  <c r="H14" i="66" s="1"/>
  <c r="D15" i="66"/>
  <c r="F15" i="66"/>
  <c r="G15" i="66"/>
  <c r="H15" i="66" s="1"/>
  <c r="D16" i="66"/>
  <c r="F16" i="66"/>
  <c r="G16" i="66"/>
  <c r="H16" i="66" s="1"/>
  <c r="D17" i="66"/>
  <c r="F17" i="66"/>
  <c r="G17" i="66"/>
  <c r="H17" i="66" s="1"/>
  <c r="D18" i="66"/>
  <c r="F18" i="66"/>
  <c r="G18" i="66"/>
  <c r="H18" i="66" s="1"/>
  <c r="D19" i="66"/>
  <c r="F19" i="66"/>
  <c r="G19" i="66"/>
  <c r="H19" i="66" s="1"/>
  <c r="D20" i="66"/>
  <c r="F20" i="66"/>
  <c r="G20" i="66"/>
  <c r="H20" i="66" s="1"/>
  <c r="D21" i="66"/>
  <c r="F21" i="66"/>
  <c r="G21" i="66"/>
  <c r="H21" i="66" s="1"/>
  <c r="D22" i="66"/>
  <c r="F22" i="66"/>
  <c r="G22" i="66"/>
  <c r="H22" i="66" s="1"/>
  <c r="D23" i="66"/>
  <c r="F23" i="66"/>
  <c r="G23" i="66"/>
  <c r="H23" i="66" s="1"/>
  <c r="D24" i="66"/>
  <c r="F24" i="66"/>
  <c r="G24" i="66"/>
  <c r="H24" i="66" s="1"/>
  <c r="D25" i="66"/>
  <c r="F25" i="66"/>
  <c r="G25" i="66"/>
  <c r="H25" i="66" s="1"/>
  <c r="D26" i="66"/>
  <c r="F26" i="66"/>
  <c r="G26" i="66"/>
  <c r="H26" i="66" s="1"/>
  <c r="D27" i="66"/>
  <c r="F27" i="66"/>
  <c r="G27" i="66"/>
  <c r="H27" i="66" s="1"/>
  <c r="D26" i="56"/>
  <c r="F26" i="56" l="1"/>
  <c r="E25" i="56"/>
  <c r="F52" i="63"/>
  <c r="F56" i="63" s="1"/>
  <c r="F60" i="63" s="1"/>
  <c r="F32" i="63"/>
  <c r="E52" i="63"/>
  <c r="E56" i="63" s="1"/>
  <c r="E60" i="63" s="1"/>
  <c r="E32" i="63"/>
  <c r="F73" i="62"/>
  <c r="E73" i="62"/>
  <c r="G19" i="54"/>
  <c r="C41" i="54"/>
  <c r="C42" i="54" s="1"/>
  <c r="C19" i="54"/>
  <c r="C20" i="54" s="1"/>
  <c r="E26" i="56"/>
  <c r="F65" i="63" l="1"/>
  <c r="F69" i="63" s="1"/>
  <c r="E65" i="63"/>
  <c r="E69" i="63" s="1"/>
</calcChain>
</file>

<file path=xl/sharedStrings.xml><?xml version="1.0" encoding="utf-8"?>
<sst xmlns="http://schemas.openxmlformats.org/spreadsheetml/2006/main" count="1980" uniqueCount="966">
  <si>
    <t xml:space="preserve">Квалификациона структура </t>
  </si>
  <si>
    <t>Старосна структура</t>
  </si>
  <si>
    <t>Редни број</t>
  </si>
  <si>
    <t>ВСС</t>
  </si>
  <si>
    <t xml:space="preserve">До 30 година </t>
  </si>
  <si>
    <t>До 5 година</t>
  </si>
  <si>
    <t>ВС</t>
  </si>
  <si>
    <t>5 до 10</t>
  </si>
  <si>
    <t>ВКВ</t>
  </si>
  <si>
    <t xml:space="preserve">40 до 50 </t>
  </si>
  <si>
    <t>10 до 15</t>
  </si>
  <si>
    <t>ССС</t>
  </si>
  <si>
    <t xml:space="preserve">50 до 60 </t>
  </si>
  <si>
    <t>15 до 20</t>
  </si>
  <si>
    <t>КВ</t>
  </si>
  <si>
    <t>20 до 25</t>
  </si>
  <si>
    <t>ПК</t>
  </si>
  <si>
    <t>25 до 30</t>
  </si>
  <si>
    <t>НК</t>
  </si>
  <si>
    <t>Просечна старост</t>
  </si>
  <si>
    <t>30 до 35</t>
  </si>
  <si>
    <t>УКУПНО</t>
  </si>
  <si>
    <t>Преко 35</t>
  </si>
  <si>
    <t>Остало</t>
  </si>
  <si>
    <t xml:space="preserve">Планирано </t>
  </si>
  <si>
    <t>СРЕДСТВА ЗА ПОСЕБНЕ НАМЕНЕ</t>
  </si>
  <si>
    <t>Позиција</t>
  </si>
  <si>
    <t>Спонзорство</t>
  </si>
  <si>
    <t>Донације</t>
  </si>
  <si>
    <t>Хуманитарне активности</t>
  </si>
  <si>
    <t>Спортске активности</t>
  </si>
  <si>
    <t>Реклама и пропаганда</t>
  </si>
  <si>
    <t>5. Примљене дивиденде</t>
  </si>
  <si>
    <t>1. Увећање основног капитала</t>
  </si>
  <si>
    <t>Добра</t>
  </si>
  <si>
    <t>Услуге</t>
  </si>
  <si>
    <t>Радови</t>
  </si>
  <si>
    <t>ПАСИВА</t>
  </si>
  <si>
    <t>14</t>
  </si>
  <si>
    <t>24</t>
  </si>
  <si>
    <t>АОП</t>
  </si>
  <si>
    <t xml:space="preserve">Дневнице на службеном путу </t>
  </si>
  <si>
    <t xml:space="preserve">Накнаде трошкова на службеном путу
 </t>
  </si>
  <si>
    <t>ИЗВЕШТАЈ О ТОКОВИМА ГОТОВИНЕ</t>
  </si>
  <si>
    <t>навести основ</t>
  </si>
  <si>
    <t xml:space="preserve">ТРОШКОВИ ЗАПОСЛЕНИХ </t>
  </si>
  <si>
    <t>у динарима</t>
  </si>
  <si>
    <t>Р. бр.</t>
  </si>
  <si>
    <t>Трошкови запослених</t>
  </si>
  <si>
    <t>Број запослених</t>
  </si>
  <si>
    <t>Накнаде по уговору о делу</t>
  </si>
  <si>
    <t>Накнаде по ауторским уговорима</t>
  </si>
  <si>
    <t>Накнаде по уговору о привременим и повременим пословима</t>
  </si>
  <si>
    <t>Накнаде физичким лицима по основу осталих уговора</t>
  </si>
  <si>
    <t>Превоз запослених на посао и са посла</t>
  </si>
  <si>
    <t>Отпремнина за одлазак у пензију</t>
  </si>
  <si>
    <t>Јубиларне награде</t>
  </si>
  <si>
    <t>Смештај и исхрана на терену</t>
  </si>
  <si>
    <t>Помоћ радницима и породици радника</t>
  </si>
  <si>
    <t>Стипендије</t>
  </si>
  <si>
    <t>Остале накнаде трошкова запосленима и осталим физичким лицима</t>
  </si>
  <si>
    <t>Основ одлива/пријема кадрова</t>
  </si>
  <si>
    <t>ДИНАМИКА ЗАПОШЉАВАЊА</t>
  </si>
  <si>
    <t>Опис</t>
  </si>
  <si>
    <t>Износ</t>
  </si>
  <si>
    <t>Репрезентација</t>
  </si>
  <si>
    <t>1</t>
  </si>
  <si>
    <t>Сопствена средства</t>
  </si>
  <si>
    <t>Позајмљена средства</t>
  </si>
  <si>
    <t>2</t>
  </si>
  <si>
    <t>3</t>
  </si>
  <si>
    <t>Година почетка финансирања пројекта</t>
  </si>
  <si>
    <t>Година завршетка финансирања пројекта</t>
  </si>
  <si>
    <t>Укупна вредност пројекта</t>
  </si>
  <si>
    <t>4</t>
  </si>
  <si>
    <t>5</t>
  </si>
  <si>
    <t>6</t>
  </si>
  <si>
    <t>7</t>
  </si>
  <si>
    <t>9</t>
  </si>
  <si>
    <t>10</t>
  </si>
  <si>
    <t>11</t>
  </si>
  <si>
    <t>12</t>
  </si>
  <si>
    <t>ПОЗИЦИЈА</t>
  </si>
  <si>
    <t>1.</t>
  </si>
  <si>
    <t>2.</t>
  </si>
  <si>
    <t>3.</t>
  </si>
  <si>
    <t>4.</t>
  </si>
  <si>
    <t>5.</t>
  </si>
  <si>
    <t>6.</t>
  </si>
  <si>
    <t>7.</t>
  </si>
  <si>
    <t>АКТИВА</t>
  </si>
  <si>
    <t>Накнаде члановима скупштине</t>
  </si>
  <si>
    <t>НОВОЗАПОСЛЕНИ</t>
  </si>
  <si>
    <t>ПОСЛОВОДСТВО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</si>
  <si>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</si>
  <si>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</si>
  <si>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</si>
  <si>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</si>
  <si>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</si>
  <si>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</si>
  <si>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</si>
  <si>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</si>
  <si>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</si>
  <si>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</si>
  <si>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</si>
  <si>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</si>
  <si>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ПРОСЕК</t>
  </si>
  <si>
    <t>663 и 664</t>
  </si>
  <si>
    <t>13</t>
  </si>
  <si>
    <t>15</t>
  </si>
  <si>
    <t>21</t>
  </si>
  <si>
    <t>22</t>
  </si>
  <si>
    <t>27</t>
  </si>
  <si>
    <t>Маса НЕТО зарада (зарада по одбитку припадајућих пореза и доприноса на терет запосленог)</t>
  </si>
  <si>
    <t>Маса БРУТО 1  зарада (зарада са припадајућим порезом и доприносима на терет запосленог)</t>
  </si>
  <si>
    <t xml:space="preserve">Маса БРУТО 2 зарада (зарада са припадајућим порезом и доприносима на терет послодавца) </t>
  </si>
  <si>
    <t>Број запослених  по кадровској евиденцији - УКУПНО*</t>
  </si>
  <si>
    <t>4.1.</t>
  </si>
  <si>
    <t xml:space="preserve"> - на неодређено време</t>
  </si>
  <si>
    <t>4.2.</t>
  </si>
  <si>
    <t>- на одређено време</t>
  </si>
  <si>
    <t>8</t>
  </si>
  <si>
    <t>16</t>
  </si>
  <si>
    <t>17</t>
  </si>
  <si>
    <t>18</t>
  </si>
  <si>
    <t>19</t>
  </si>
  <si>
    <t>20</t>
  </si>
  <si>
    <t>25</t>
  </si>
  <si>
    <t>26</t>
  </si>
  <si>
    <t>28</t>
  </si>
  <si>
    <t>I. Приливи готовине из активности инвестирања (1 до 5)</t>
  </si>
  <si>
    <t>II. Одливи готовине из активности инвестирања (1 до 3)</t>
  </si>
  <si>
    <t>563 и 564</t>
  </si>
  <si>
    <t>69-59</t>
  </si>
  <si>
    <t>1. Улагања у развој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</si>
  <si>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</si>
  <si>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</si>
  <si>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</si>
  <si>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</si>
  <si>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</si>
  <si>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</si>
  <si>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</si>
  <si>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</si>
  <si>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</si>
  <si>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</si>
  <si>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</si>
  <si>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</si>
  <si>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</si>
  <si>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</si>
  <si>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</si>
  <si>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</si>
  <si>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</si>
  <si>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1. Нераспоређени добитак ранијих година</t>
  </si>
  <si>
    <t>0418</t>
  </si>
  <si>
    <t>0419</t>
  </si>
  <si>
    <t>0420</t>
  </si>
  <si>
    <t>0421</t>
  </si>
  <si>
    <t>0422</t>
  </si>
  <si>
    <t>2. Губитак текуће године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</si>
  <si>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</si>
  <si>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</si>
  <si>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</si>
  <si>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</si>
  <si>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</si>
  <si>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</si>
  <si>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</si>
  <si>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</si>
  <si>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</si>
  <si>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</si>
  <si>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</si>
  <si>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</si>
  <si>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</si>
  <si>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</si>
  <si>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</si>
  <si>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</si>
  <si>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</si>
  <si>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</si>
  <si>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</si>
  <si>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</si>
  <si>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</si>
  <si>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</si>
  <si>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</si>
  <si>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</si>
  <si>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</si>
  <si>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</si>
  <si>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</si>
  <si>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</si>
  <si>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</si>
  <si>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</si>
  <si>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</si>
  <si>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</si>
  <si>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</si>
  <si>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0456</t>
  </si>
  <si>
    <t>0457</t>
  </si>
  <si>
    <t xml:space="preserve">Маса зарада </t>
  </si>
  <si>
    <t>СТАРОЗАПОСЛЕНИ*</t>
  </si>
  <si>
    <t>у 000 динара</t>
  </si>
  <si>
    <t>Структура по полу</t>
  </si>
  <si>
    <t>23</t>
  </si>
  <si>
    <t>Накнаде члановима Комисије за ревизију</t>
  </si>
  <si>
    <t>Накнада председника</t>
  </si>
  <si>
    <t>Број систематизованих радних места</t>
  </si>
  <si>
    <t xml:space="preserve"> Број запослених по кадровској евиденцији</t>
  </si>
  <si>
    <t xml:space="preserve">Број запослених на неодређено време </t>
  </si>
  <si>
    <t>Број запослених на одређено време</t>
  </si>
  <si>
    <t>УКУПНО:</t>
  </si>
  <si>
    <t>Пословни приходи</t>
  </si>
  <si>
    <t>План</t>
  </si>
  <si>
    <t>Реализација</t>
  </si>
  <si>
    <t>-</t>
  </si>
  <si>
    <t>Пословни расходи</t>
  </si>
  <si>
    <t>Пословни резултат</t>
  </si>
  <si>
    <t>Нето резултат</t>
  </si>
  <si>
    <t>Број запослених на дан 31.12.</t>
  </si>
  <si>
    <t>Просечна нето зарада</t>
  </si>
  <si>
    <t>EBITDA</t>
  </si>
  <si>
    <t>Ликвидност</t>
  </si>
  <si>
    <t>Дуг / капитал</t>
  </si>
  <si>
    <t>НАПОМЕНА:</t>
  </si>
  <si>
    <t>Број прималаца накнаде по уговору о привременим и повременим пословима*</t>
  </si>
  <si>
    <t>Број прималаца накнаде по уговору о делу*</t>
  </si>
  <si>
    <t>СУБВЕНЦИЈЕ И ОСТАЛИ ПРИХОДИ ИЗ БУЏЕТА</t>
  </si>
  <si>
    <t>Приход</t>
  </si>
  <si>
    <t>Пренето из буџета</t>
  </si>
  <si>
    <t xml:space="preserve">Неутрошено </t>
  </si>
  <si>
    <t>4 (2-3)</t>
  </si>
  <si>
    <t>Субвенције</t>
  </si>
  <si>
    <t>Остали приходи из буџета*</t>
  </si>
  <si>
    <t>01.01. до 31.03.</t>
  </si>
  <si>
    <t>01.01. до 30.06.</t>
  </si>
  <si>
    <t>01.01. до 30.09.</t>
  </si>
  <si>
    <t>01.01. до 31.12.</t>
  </si>
  <si>
    <t>Број прималаца накнаде по основу осталих уговора*</t>
  </si>
  <si>
    <t>Број прималаца накнаде по ауторским уговорима*</t>
  </si>
  <si>
    <t>Број чланова Комисије за ревизију*</t>
  </si>
  <si>
    <t>Број чланова скупштине*</t>
  </si>
  <si>
    <t xml:space="preserve">* број запослених/прималаца/чланова последњег дана извештајног периода </t>
  </si>
  <si>
    <t>Структура по времену у радном односу</t>
  </si>
  <si>
    <t>Накнаде Надзорног одбора / Скупштине у нето износу</t>
  </si>
  <si>
    <t>Месец</t>
  </si>
  <si>
    <t>Накнаде Надзорног одбора / Скупштине у бруто износу</t>
  </si>
  <si>
    <t>Накнада члана</t>
  </si>
  <si>
    <t>Број чланова</t>
  </si>
  <si>
    <t xml:space="preserve">Укупан износ </t>
  </si>
  <si>
    <t>1+(2*3)</t>
  </si>
  <si>
    <t>Накнаде Комисије за ревизију у нето износу</t>
  </si>
  <si>
    <t>Накнаде Комисије за ревизију у бруто износу</t>
  </si>
  <si>
    <t>Укупно:</t>
  </si>
  <si>
    <t>Структура финансирања</t>
  </si>
  <si>
    <t>Износ према
 извору финансирања</t>
  </si>
  <si>
    <t>Просечна зарада</t>
  </si>
  <si>
    <t xml:space="preserve">30 до 40  </t>
  </si>
  <si>
    <t>Мушки</t>
  </si>
  <si>
    <t>Женски</t>
  </si>
  <si>
    <t>Р.бр.</t>
  </si>
  <si>
    <t>Група рачуна, рачун</t>
  </si>
  <si>
    <t>П О З И Ц И Ј А</t>
  </si>
  <si>
    <t xml:space="preserve">КРЕДИТНА ЗАДУЖЕНОСТ </t>
  </si>
  <si>
    <t>Кредитор</t>
  </si>
  <si>
    <t>Назив кредита / Пројекта</t>
  </si>
  <si>
    <t>Оригинална валута</t>
  </si>
  <si>
    <t>Гаранција државе</t>
  </si>
  <si>
    <t>Година повлачења кредита</t>
  </si>
  <si>
    <t>Рок отплате без периода почека</t>
  </si>
  <si>
    <t>Период почека (Grace period)</t>
  </si>
  <si>
    <t>Датум прве отплате</t>
  </si>
  <si>
    <t>Каматна стопа</t>
  </si>
  <si>
    <t>Број отплата током једне године</t>
  </si>
  <si>
    <t>Да/Не</t>
  </si>
  <si>
    <t>Укупно главница</t>
  </si>
  <si>
    <t>Укупно камата</t>
  </si>
  <si>
    <t>Домаћи кредитор</t>
  </si>
  <si>
    <t xml:space="preserve">   ...................</t>
  </si>
  <si>
    <t>Страни кредитор</t>
  </si>
  <si>
    <t>Укупно кредитно задужење</t>
  </si>
  <si>
    <t>од чега за ликвидност</t>
  </si>
  <si>
    <t>од чега за капиталне пројекте</t>
  </si>
  <si>
    <t>Укупно услуге:</t>
  </si>
  <si>
    <t>Укупно радови:</t>
  </si>
  <si>
    <t>Укупно добра: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</si>
  <si>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</si>
  <si>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</si>
  <si>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</si>
  <si>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</si>
  <si>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</si>
  <si>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</si>
  <si>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</si>
  <si>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</si>
  <si>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</si>
  <si>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</si>
  <si>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</si>
  <si>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</si>
  <si>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</si>
  <si>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</si>
  <si>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</si>
  <si>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</si>
  <si>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</si>
  <si>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</si>
  <si>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</si>
  <si>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</si>
  <si>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</si>
  <si>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</si>
  <si>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</si>
  <si>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</si>
  <si>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</si>
  <si>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</si>
  <si>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</si>
  <si>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</si>
  <si>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</si>
  <si>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</si>
  <si>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</si>
  <si>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</si>
  <si>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</si>
  <si>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</si>
  <si>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</si>
  <si>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</si>
  <si>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</si>
  <si>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</si>
  <si>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</si>
  <si>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</si>
  <si>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</si>
  <si>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</si>
  <si>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</si>
  <si>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</si>
  <si>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</si>
  <si>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</si>
  <si>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</si>
  <si>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</si>
  <si>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</si>
  <si>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</si>
  <si>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</si>
  <si>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</si>
  <si>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</si>
  <si>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</si>
  <si>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</si>
  <si>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</si>
  <si>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</si>
  <si>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</si>
  <si>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</si>
  <si>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0060</t>
  </si>
  <si>
    <t>Број чланова надзорног одбора*</t>
  </si>
  <si>
    <t>Накнаде члановима надзорног одбора</t>
  </si>
  <si>
    <t>Број извршилаца</t>
  </si>
  <si>
    <t>…</t>
  </si>
  <si>
    <t xml:space="preserve">Преко 60 </t>
  </si>
  <si>
    <t>СТАРОЗАПОСЛЕНИ**</t>
  </si>
  <si>
    <t>УКУПНО = ДОБРА + УСЛУГЕ+РАДОВИ</t>
  </si>
  <si>
    <t>Прилог 1б</t>
  </si>
  <si>
    <t xml:space="preserve"> </t>
  </si>
  <si>
    <t>Запослени</t>
  </si>
  <si>
    <t>Приказ планираних и реализованих индикатора пословања</t>
  </si>
  <si>
    <t>Прилог 13.</t>
  </si>
  <si>
    <t>Прилог 14.</t>
  </si>
  <si>
    <t>Средства буџета  (по контима)</t>
  </si>
  <si>
    <t>Прилог 15.</t>
  </si>
  <si>
    <t>Прилог 12.</t>
  </si>
  <si>
    <t>Прилог 11.</t>
  </si>
  <si>
    <t>Прилог 9.</t>
  </si>
  <si>
    <t>Прилог 7.</t>
  </si>
  <si>
    <t>Прилог 6.</t>
  </si>
  <si>
    <t>Прилог 5.</t>
  </si>
  <si>
    <t>Укупни капитал</t>
  </si>
  <si>
    <t>% одступања реализације од плана</t>
  </si>
  <si>
    <t>% одступања реализације у односу на реализацију претходне године</t>
  </si>
  <si>
    <t>Укупна имовина</t>
  </si>
  <si>
    <t>Инвестиције</t>
  </si>
  <si>
    <t>Просечна  нето зарада = збир свих исплаћених нето зарада у години / 12 / број запослених</t>
  </si>
  <si>
    <t>ROA</t>
  </si>
  <si>
    <t>ROE</t>
  </si>
  <si>
    <t>Оперативни новчани ток</t>
  </si>
  <si>
    <t>% зарада у пословним приходима</t>
  </si>
  <si>
    <t>Кредитно задужење без гаранције државе</t>
  </si>
  <si>
    <t>Кредитно задужење са гаранцијом државе</t>
  </si>
  <si>
    <t>Остали приходи из буџета</t>
  </si>
  <si>
    <t>Укупно приходи из буџета</t>
  </si>
  <si>
    <t>Пренето</t>
  </si>
  <si>
    <t>План
01.01-31.03.2020.</t>
  </si>
  <si>
    <t>План
01.01-30.06.2020.</t>
  </si>
  <si>
    <t>План
01.01-30.09.2020.</t>
  </si>
  <si>
    <t>План 
01.01-31.12.2020.</t>
  </si>
  <si>
    <t>Број прималаца отпремнине</t>
  </si>
  <si>
    <t>29</t>
  </si>
  <si>
    <t>ПЛАНИРАНА ФИНАНСИЈСКА СРЕДСТВА ЗА НАБАВКУ ДОБАРА, РАДОВА И УСЛУГА</t>
  </si>
  <si>
    <t xml:space="preserve">ПЛАН ИНВЕСТИЦИЈА </t>
  </si>
  <si>
    <t>Назив инвестиције</t>
  </si>
  <si>
    <t>Укупно инвестиције</t>
  </si>
  <si>
    <t xml:space="preserve">План  </t>
  </si>
  <si>
    <t>Нето</t>
  </si>
  <si>
    <t>Реализовано</t>
  </si>
  <si>
    <t>Износ неутрошених средстава из ранијих година   (у односу на претходну)</t>
  </si>
  <si>
    <t>Реализовано (процена)</t>
  </si>
  <si>
    <t>Сектор / Организациона јединица</t>
  </si>
  <si>
    <t>Реализација (процена)</t>
  </si>
  <si>
    <t>Број прималаца јубиларних награда</t>
  </si>
  <si>
    <t>Бруто 1</t>
  </si>
  <si>
    <t>Запослени без пословодства</t>
  </si>
  <si>
    <t>Најнижа зарада</t>
  </si>
  <si>
    <t>Највиша зарада</t>
  </si>
  <si>
    <t>Пословодство</t>
  </si>
  <si>
    <t>Распон исплаћених и планираних зарада</t>
  </si>
  <si>
    <t xml:space="preserve">A. УПИСАНИ А НЕУПЛАЋЕНИ КАПИТАЛ </t>
  </si>
  <si>
    <t>Б. СТАЛНА ИМОВИНА</t>
  </si>
  <si>
    <t>(0003 + 0009 + 0017 + 0018 + 0028)</t>
  </si>
  <si>
    <t>I. НЕМАТЕРИЈАЛНА ИМОВИНА</t>
  </si>
  <si>
    <t>(0004 + 0005 + 0006 + 0007 + 0008)</t>
  </si>
  <si>
    <t>011, 012 и 014</t>
  </si>
  <si>
    <t xml:space="preserve">2. Концесије, патенти, лиценце, робне и услужне марке, софтвер и остала нематеријална имовина </t>
  </si>
  <si>
    <t xml:space="preserve">3. Гудвил </t>
  </si>
  <si>
    <t>015 и 016</t>
  </si>
  <si>
    <t xml:space="preserve">4. Нематеријална имовина узета у лизинг и нематеријална имовина у припреми </t>
  </si>
  <si>
    <t>5. Аванси за нематеријалну имовину</t>
  </si>
  <si>
    <t>II. НЕКРЕТНИНЕ, ПОСТРОЈЕЊА И ОПРЕМА</t>
  </si>
  <si>
    <t>(0010 + 0011 + 0012 + 0013 + 0014 + 0015 + 0016)</t>
  </si>
  <si>
    <t>020, 021 и 022</t>
  </si>
  <si>
    <t>1. Земљиште и грађевински објекти</t>
  </si>
  <si>
    <t>2. Постројења и опрема</t>
  </si>
  <si>
    <t>3. Инвестиционе некретнине</t>
  </si>
  <si>
    <t>025 и 027</t>
  </si>
  <si>
    <t xml:space="preserve">4. Некретнине, постројења и опрема узети у лизинг и некретнине, постројења и опрема у припреми </t>
  </si>
  <si>
    <t>026 и 028</t>
  </si>
  <si>
    <t>029 (део)</t>
  </si>
  <si>
    <t xml:space="preserve">6. Аванси за некретнине, постројења и опрему у земљи </t>
  </si>
  <si>
    <t xml:space="preserve">7. Аванси за некретнине, постројења и опрему у иностранству </t>
  </si>
  <si>
    <t xml:space="preserve">III. БИОЛОШКА СРЕДСТВА </t>
  </si>
  <si>
    <t>04 и 05</t>
  </si>
  <si>
    <t xml:space="preserve">IV. ДУГОРОЧНИ ФИНАНСИЈСКИ ПЛАСМАНИ И ДУГОРОЧНА ПОТРАЖИВАЊА </t>
  </si>
  <si>
    <t>(0019 + 0020 + 0021 + 0022 + 0023 + 0024 + 0025 + 0026 + 0027)</t>
  </si>
  <si>
    <t>040 (део), 041 (део) и 042 (део)</t>
  </si>
  <si>
    <t>040 (део), 041 (део), 042 (део)</t>
  </si>
  <si>
    <t>2. Учешћа у капиталу која се вреднују методом учешћа</t>
  </si>
  <si>
    <t>043, 050 (део) и 051 (део)</t>
  </si>
  <si>
    <t xml:space="preserve">3. Дугорочни пласмани матичном, зависним и осталим повезаним лицима и дугорочна потраживања од тих лица у земљи </t>
  </si>
  <si>
    <t>044, 050 (део), 051 (део)</t>
  </si>
  <si>
    <t>045 (део) и 053 (део)</t>
  </si>
  <si>
    <t xml:space="preserve">5. Дугорочни пласмани (дати кредити и зајмови) у земљи </t>
  </si>
  <si>
    <t xml:space="preserve">6. Дугорочни пласмани (дати кредити и зајмови) у иностранству </t>
  </si>
  <si>
    <t xml:space="preserve">8. Откупљене сопствене акције и откупљени сопствени удели </t>
  </si>
  <si>
    <t>048, 052, 054, 055 и 056</t>
  </si>
  <si>
    <t xml:space="preserve">9. Остали дугорочни финансијски пласмани и остала дугорочна потраживања </t>
  </si>
  <si>
    <t>28 (део) осим 288</t>
  </si>
  <si>
    <t xml:space="preserve">V. ДУГОРОЧНА АКТИВНА ВРЕМЕНСКА РАЗГРАНИЧЕЊА </t>
  </si>
  <si>
    <t xml:space="preserve">В. ОДЛОЖЕНА ПОРЕСКА СРЕДСТВА </t>
  </si>
  <si>
    <t xml:space="preserve">Г. ОБРТНА ИМОВИНА </t>
  </si>
  <si>
    <t>(0031 + 0037 + 0038 + 0044 + 0048 + 0057+ 0058)</t>
  </si>
  <si>
    <t>Класа 1, осим групе рачуна 14</t>
  </si>
  <si>
    <t>I. ЗАЛИХЕ (0032 + 0033 + 0034 + 0035 + 0036)</t>
  </si>
  <si>
    <t xml:space="preserve">1. Материјал, резервни делови, алат и ситан инвентар </t>
  </si>
  <si>
    <t>11 и 12</t>
  </si>
  <si>
    <t xml:space="preserve">2. Недовршена производња и готови производи </t>
  </si>
  <si>
    <t xml:space="preserve">3. Роба </t>
  </si>
  <si>
    <t>150, 152 и 154</t>
  </si>
  <si>
    <t>4. Плаћени аванси за залихе и услуге у земљи</t>
  </si>
  <si>
    <t>151, 153 и 155</t>
  </si>
  <si>
    <t xml:space="preserve">5. Плаћени аванси за залихе и услуге у иностранству </t>
  </si>
  <si>
    <t xml:space="preserve">II. СТАЛНА ИМОВИНА КОЈА СЕ ДРЖИ ЗА ПРОДАЈУ И ПРЕСТАНАК ПОСЛОВАЊА </t>
  </si>
  <si>
    <t xml:space="preserve">III. ПОТРАЖИВАЊА ПО ОСНОВУ ПРОДАЈЕ </t>
  </si>
  <si>
    <t>(0039 + 0040 + 0041 + 0042 + 0043)</t>
  </si>
  <si>
    <t xml:space="preserve">1. Потраживања од купаца у земљи </t>
  </si>
  <si>
    <t xml:space="preserve">2. Потраживања од купаца у иностранству </t>
  </si>
  <si>
    <t>200 и 202</t>
  </si>
  <si>
    <t xml:space="preserve">3. Потраживања од матичног, зависних и осталих повезаних лица у земљи </t>
  </si>
  <si>
    <t>201 и 203</t>
  </si>
  <si>
    <t>4. Потраживања од матичног, зависних и осталих повезаних лица у иностранству</t>
  </si>
  <si>
    <t xml:space="preserve">5. Остала потраживања по основу продаје </t>
  </si>
  <si>
    <t>21, 22 и 27</t>
  </si>
  <si>
    <t xml:space="preserve">IV. ОСТАЛА КРАТКОРОЧНА ПОТРАЖИВАЊА </t>
  </si>
  <si>
    <t>(0045 + 0046 + 0047)</t>
  </si>
  <si>
    <t>21, 22 осим 223 и 224, и 27</t>
  </si>
  <si>
    <t xml:space="preserve">1. Остала потраживања </t>
  </si>
  <si>
    <t xml:space="preserve">2. Потраживања за више плаћен порез на добитак </t>
  </si>
  <si>
    <t xml:space="preserve">3. Потраживања по основу преплаћених осталих пореза и доприноса </t>
  </si>
  <si>
    <t xml:space="preserve">V. КРАТКОРОЧНИ ФИНАНСИЈСКИ ПЛАСМАНИ </t>
  </si>
  <si>
    <t>(0049 + 0050 + 0051 + 0052 + 0053 + 0054 + 0055 + 0056)</t>
  </si>
  <si>
    <t xml:space="preserve">1. Краткорочни кредити и пласмани - матично и зависна правна лица </t>
  </si>
  <si>
    <t>232, 234 (део)</t>
  </si>
  <si>
    <t xml:space="preserve">3. Краткорочни кредити, зајмови и пласмани у земљи </t>
  </si>
  <si>
    <t>233, 234 (део)</t>
  </si>
  <si>
    <t xml:space="preserve">4. Kраткорочни кредити, зајмови и пласмани у иностранству </t>
  </si>
  <si>
    <t xml:space="preserve">5. Хартије од вредности које се вреднују по амортизованој вредности </t>
  </si>
  <si>
    <t>236 (део)</t>
  </si>
  <si>
    <t xml:space="preserve">7. Откупљене сопствене акције и откупљени сопствени удели </t>
  </si>
  <si>
    <t>236 (део), 238 и 239</t>
  </si>
  <si>
    <t xml:space="preserve">8. Остали краткорочни финансијски пласмани </t>
  </si>
  <si>
    <t xml:space="preserve">VI. ГОТОВИНА И ГОТОВИНСКИ ЕКВИВАЛЕНТИ </t>
  </si>
  <si>
    <t>28 (део), осим 288</t>
  </si>
  <si>
    <t xml:space="preserve">VII. КРАТКОРОЧНА АКТИВНА ВРЕМЕНСКА РАЗГРАНИЧЕЊА </t>
  </si>
  <si>
    <t xml:space="preserve">Ђ. ВАНБИЛАНСНА АКТИВА </t>
  </si>
  <si>
    <t>A. КАПИТАЛ</t>
  </si>
  <si>
    <t>(0402 + 0403 + 0404 + 0405 + 0406 - 0407 + 0408 + 0411 - 0412) ≥ 0</t>
  </si>
  <si>
    <t>30, осим 306</t>
  </si>
  <si>
    <t xml:space="preserve">I. ОСНОВНИ КАПИТАЛ </t>
  </si>
  <si>
    <t xml:space="preserve">II. УПИСАНИ А НЕУПЛАЋЕНИ КАПИТАЛ </t>
  </si>
  <si>
    <t xml:space="preserve">III. ЕМИСИОНА ПРЕМИЈА </t>
  </si>
  <si>
    <t xml:space="preserve">IV. РЕЗЕРВЕ </t>
  </si>
  <si>
    <t>330 и потражни салдо рачуна 331,332, 333, 334, 335, 336 и 337</t>
  </si>
  <si>
    <t>дуговни салдо рачуна 331, 332, 333, 334, 335, 336 и 337</t>
  </si>
  <si>
    <t>VII. НЕРАСПОРЕЂЕНИ ДОБИТАК (0409 + 0410)</t>
  </si>
  <si>
    <t xml:space="preserve">2. Нераспоређени добитак текуће године </t>
  </si>
  <si>
    <t xml:space="preserve">VIII. УЧЕШЋА БЕЗ ПРАВА КОНТРОЛЕ </t>
  </si>
  <si>
    <t>IX. ГУБИТАК (0413 + 0414)</t>
  </si>
  <si>
    <t xml:space="preserve">1. Губитак ранијих година </t>
  </si>
  <si>
    <t xml:space="preserve">Б. ДУГОРОЧНА РЕЗЕРВИСАЊА И ДУГОРОЧНЕ ОБАВЕЗЕ </t>
  </si>
  <si>
    <t>(0416 + 0420 + 0428)</t>
  </si>
  <si>
    <t xml:space="preserve">I. ДУГОРОЧНА РЕЗЕРВИСАЊА </t>
  </si>
  <si>
    <t>(0417+0418+0419)</t>
  </si>
  <si>
    <t xml:space="preserve">1. Резервисања за накнаде и друге бенефиције запослених </t>
  </si>
  <si>
    <t xml:space="preserve">2. Резервисања за трошкове у гарантном року </t>
  </si>
  <si>
    <t xml:space="preserve">3. Остала дугорочна резервисања </t>
  </si>
  <si>
    <t xml:space="preserve">II. ДУГОРОЧНЕ ОБАВЕЗЕ </t>
  </si>
  <si>
    <t>(0421 + 0422 + 0423 + 0424 + 0425 + 0426 + 0427)</t>
  </si>
  <si>
    <t xml:space="preserve">1. Обавезе које се могу конвертовати у капитал </t>
  </si>
  <si>
    <t>411 (део) и 412 (део)</t>
  </si>
  <si>
    <t xml:space="preserve">2. Дугорочни кредити и остале дугорочне обавезе према матичном, зависним и осталим повезаним лицима у земљи </t>
  </si>
  <si>
    <t xml:space="preserve">3. Дугорочни кредити и остале дугорочне обавезе према матичном, зависним и осталим повезаним лицима у иностранству </t>
  </si>
  <si>
    <t>414 и 416 (део)</t>
  </si>
  <si>
    <t xml:space="preserve">4. Дугорочни кредити, зајмови и обавезе по основу лизинга у земљи </t>
  </si>
  <si>
    <t>415 и 416 (део)</t>
  </si>
  <si>
    <t xml:space="preserve">6. Обавезе по емитованим хартијама од вредности </t>
  </si>
  <si>
    <t xml:space="preserve">7. Остале дугорочне обавезе </t>
  </si>
  <si>
    <t>49 (део), осим 498 и 495 (део)</t>
  </si>
  <si>
    <t xml:space="preserve">III. ДУГОРОЧНА ПАСИВНА ВРЕМЕНСКА РАЗГРАНИЧЕЊА </t>
  </si>
  <si>
    <t xml:space="preserve">В. ОДЛОЖЕНЕ ПОРЕСКЕ ОБАВЕЗЕ </t>
  </si>
  <si>
    <t>495 (део)</t>
  </si>
  <si>
    <t xml:space="preserve">Г. ДУГОРОЧНИ ОДЛОЖЕНИ ПРИХОДИ И ПРИМЉЕНЕ ДОНАЦИЈЕ </t>
  </si>
  <si>
    <t xml:space="preserve">Д. КРАТКОРОЧНА РЕЗЕРВИСАЊА И КРАТКОРОЧНЕ ОБАВЕЗЕ </t>
  </si>
  <si>
    <t>(0432 + 0433 + 0441 + 0442 + 0449 + 0453 + 0454)</t>
  </si>
  <si>
    <t xml:space="preserve">I. КРАТКОРОЧНА РЕЗЕРВИСАЊА </t>
  </si>
  <si>
    <t>42, осим 427</t>
  </si>
  <si>
    <t xml:space="preserve">II. КРАТКОРОЧНЕ ФИНАНСИЈСКЕ ОБАВЕЗЕ </t>
  </si>
  <si>
    <t>(0434 + 0435 + 0436 + 0437 + 0438 + 0439 + 0440)</t>
  </si>
  <si>
    <t>420 (део) и 421 (део)</t>
  </si>
  <si>
    <t xml:space="preserve">1. Обавезе по основу кредита према матичном, зависним и осталим повезаним лицима у земљи </t>
  </si>
  <si>
    <t xml:space="preserve">2. Обавезе по основу кредита према матичном, зависним и осталим повезаним лицима у иностранству </t>
  </si>
  <si>
    <t>422 (део), 424 (део), 425 (део), и 429 (део)</t>
  </si>
  <si>
    <t xml:space="preserve">3. Обавезе по основу кредита и зајмова од лица која нису домаће банке </t>
  </si>
  <si>
    <t>422 (део), 424 (део), 425 (део) и 429 (део)</t>
  </si>
  <si>
    <t xml:space="preserve">4. Обавезе по основу кредита од домаћих банака </t>
  </si>
  <si>
    <t xml:space="preserve">423, 424 (део), 425 (део) и 429 (део) </t>
  </si>
  <si>
    <t xml:space="preserve">5. Кредити, зајмови и обавезе из иностранства </t>
  </si>
  <si>
    <t xml:space="preserve">6. Обавезе по краткорочним хартијама од вредности </t>
  </si>
  <si>
    <t xml:space="preserve">7. Обавезе по основу финансијских деривата </t>
  </si>
  <si>
    <t xml:space="preserve">III. ПРИМЉЕНИ АВАНСИ, ДЕПОЗИТИ И КАУЦИЈЕ </t>
  </si>
  <si>
    <t>43, осим 430</t>
  </si>
  <si>
    <t xml:space="preserve">IV. ОБАВЕЗЕ ИЗ ПОСЛОВАЊА </t>
  </si>
  <si>
    <t>(0443 + 0444 + 0445 + 0046 + 0447 + 0448)</t>
  </si>
  <si>
    <t>431 и 433</t>
  </si>
  <si>
    <t xml:space="preserve">1. Обавезе према добављачима - матична, зависна правна лица и остала повезана лица у земљи </t>
  </si>
  <si>
    <t>432 и 434</t>
  </si>
  <si>
    <t xml:space="preserve">2. Обавезе према добављачима - матична, зависна правна лица и остала повезана лица у иностранству </t>
  </si>
  <si>
    <t xml:space="preserve">3. Обавезе према добављачима у земљи </t>
  </si>
  <si>
    <t xml:space="preserve">4. Обавезе према добављачима  у иностранству </t>
  </si>
  <si>
    <t>439 (део)</t>
  </si>
  <si>
    <t xml:space="preserve">5. Обавезе по меницама </t>
  </si>
  <si>
    <t xml:space="preserve">6. Остале обавезе из пословања </t>
  </si>
  <si>
    <t>44,45,46, осим 467, 47 и 48</t>
  </si>
  <si>
    <t xml:space="preserve">V. ОСТАЛЕ КРАТКОРОЧНЕ ОБАВЕЗЕ </t>
  </si>
  <si>
    <t>(0450 + 0451 + 0452)</t>
  </si>
  <si>
    <t xml:space="preserve">1. Остале краткорочне обавезе </t>
  </si>
  <si>
    <t>47,48 осим 481</t>
  </si>
  <si>
    <t xml:space="preserve">3. Обавезе по основу пореза на добитак </t>
  </si>
  <si>
    <t xml:space="preserve">VI. ОБАВЕЗЕ ПО ОСНОВУ СРЕДСТАВА НАМЕЊЕНИХ ПРОДАЈИ И СРЕДСТАВА ПОСЛОВАЊА КОЈЕ ЈЕ ОБУСТАВЉЕНО </t>
  </si>
  <si>
    <t>49 (део) осим 498</t>
  </si>
  <si>
    <t xml:space="preserve">VII. КРАТКОРОЧНА ПАСИВНА ВРЕМЕНСКА РАЗГРАНИЧЕЊА </t>
  </si>
  <si>
    <t xml:space="preserve">Ђ. ГУБИТАК ИЗНАД ВИСИНЕ КАПИТАЛА </t>
  </si>
  <si>
    <t>(0415 + 0429 + 0430 + 0431 - 0059) ≥ 0 = 0407 + 0412 - 0402 - 0403 - 0404 - 0405 - 0406 - 0408 - 0411) ≥ 0</t>
  </si>
  <si>
    <t xml:space="preserve">E. УКУПНА ПАСИВА </t>
  </si>
  <si>
    <t>(0401 + 0415 + 0429 + 0430 + 0431 - 0455)</t>
  </si>
  <si>
    <t xml:space="preserve">Ж. ВАНБИЛАНСНА ПАСИВА </t>
  </si>
  <si>
    <t>Д. УКУПНА АКТИВА = ПОСЛОВНА ИМОВИНА (0001 + 0002 + 0029 + 0030)</t>
  </si>
  <si>
    <t>Прилог 1</t>
  </si>
  <si>
    <t>БИЛАНС УСПЕХА</t>
  </si>
  <si>
    <t xml:space="preserve">A. ПОСЛОВНИ ПРИХОДИ </t>
  </si>
  <si>
    <t>(1002 + 1005 + 1008 + 1009 - 1010 + 1011 + 1012)</t>
  </si>
  <si>
    <t>I. ПРИХОДИ ОД ПРОДАЈЕ РОБЕ (1003 + 1004)</t>
  </si>
  <si>
    <t>600, 602 и 604</t>
  </si>
  <si>
    <t xml:space="preserve">1. Приходи од продаје робе на домаћем тржишту </t>
  </si>
  <si>
    <t>601, 603 и 605</t>
  </si>
  <si>
    <t xml:space="preserve">2. Приходи од продаје роба на иностраном тржишту </t>
  </si>
  <si>
    <t>II. ПРИХОДИ ОД ПРОДАЈЕ ПРОИЗВОДА И УСЛУГА (1006 + 1007)</t>
  </si>
  <si>
    <t>610, 612 и 614</t>
  </si>
  <si>
    <t xml:space="preserve">1. Приходи од продаје производа и услуга на домаћем тржишту </t>
  </si>
  <si>
    <t>611, 613 и 615</t>
  </si>
  <si>
    <t xml:space="preserve">2. Приходи од продаје производа и услуга на иностраном тржишту </t>
  </si>
  <si>
    <t xml:space="preserve">III. ПРИХОДИ ОД АКТИВИРАЊА УЧИНАКА И РОБЕ </t>
  </si>
  <si>
    <t xml:space="preserve">IV. ПОВЕЋАЊЕ ВРЕДНОСТИ ЗАЛИХА НЕДОВРШЕНИХ И ГОТОВИХ ПРОИЗВОДА </t>
  </si>
  <si>
    <t xml:space="preserve">V. СМАЊЕЊЕ ВРЕДНОСТИ ЗАЛИХА НЕДОВРШЕНИХ И ГОТОВИХ ПРОИЗВОДА </t>
  </si>
  <si>
    <t>64 и 65</t>
  </si>
  <si>
    <t xml:space="preserve">VI. ОСТАЛИ ПОСЛОВНИ ПРИХОДИ </t>
  </si>
  <si>
    <t>68,  осим 683, 685 и 686</t>
  </si>
  <si>
    <t xml:space="preserve">VII. ПРИХОДИ ОД УСКЛАЂИВАЊА ВРЕДНОСТИ ИМОВИНЕ (ОСИМ ФИНАНСИЈСКЕ) </t>
  </si>
  <si>
    <t>Б. ПОСЛОВНИ РАСХОДИ (1014 + 1015 + 1016 + 1020 + 1021 + 1022 + 1023 + 1024)</t>
  </si>
  <si>
    <t xml:space="preserve">I. НАБАВНА ВРЕДНОСТ ПРОДАТЕ РОБЕ </t>
  </si>
  <si>
    <t xml:space="preserve">II. ТРОШКОВИ МАТЕРИЈАЛА, ГОРИВА И ЕНЕРГИЈЕ </t>
  </si>
  <si>
    <t>III. ТРОШКОВИ ЗАРАДА, НАКНАДА ЗАРАДА И ОСТАЛИ ЛИЧНИ РАСХОДИ (1017 + 1018 + 1019)</t>
  </si>
  <si>
    <t xml:space="preserve">1. Трошкови зарада и накнада зарада </t>
  </si>
  <si>
    <t xml:space="preserve">2. Трошкови пореза и доприноса на зараде и накнаде зарада </t>
  </si>
  <si>
    <t>52 осим 520 и 521</t>
  </si>
  <si>
    <t>3. Остали лични расходи и накнаде</t>
  </si>
  <si>
    <t xml:space="preserve">IV. ТРОШКОВИ АМОРТИЗАЦИЈЕ </t>
  </si>
  <si>
    <t>58, осим 583, 585 и 586</t>
  </si>
  <si>
    <t xml:space="preserve">V. РАСХОДИ ОД УСКЛАЂИВАЊА ВРЕДНОСТИ ИМОВИНЕ (ОСИМ ФИНАНСИЈСКЕ) </t>
  </si>
  <si>
    <t xml:space="preserve">VI. ТРОШКОВИ ПРОИЗВОДНИХ УСЛУГА </t>
  </si>
  <si>
    <t>54, осим 540</t>
  </si>
  <si>
    <t xml:space="preserve">VII. ТРОШКОВИ РЕЗЕРВИСАЊА </t>
  </si>
  <si>
    <t xml:space="preserve">VIII. НЕМАТЕРИЈАЛНИ ТРОШКОВИ </t>
  </si>
  <si>
    <t>В. ПОСЛОВНИ ДОБИТАК (1001 - 1013) ≥ 0</t>
  </si>
  <si>
    <t>Г. ПОСЛОВНИ ГУБИТАК (1013 - 1001) ≥ 0</t>
  </si>
  <si>
    <t xml:space="preserve">Д. ФИНАНСИЈСКИ ПРИХОДИ </t>
  </si>
  <si>
    <t>(1028 + 1029 + 1030 + 1031)</t>
  </si>
  <si>
    <t>660 и 661</t>
  </si>
  <si>
    <t xml:space="preserve">I. ФИНАНСИЈСКИ ПРИХОДИ ИЗ ОДНОСА СА МАТИЧНИМ, ЗАВИСНИМ И ОСТАЛИМ ПОВЕЗАНИМ ЛИЦИМА </t>
  </si>
  <si>
    <t xml:space="preserve">II. ПРИХОДИ ОД КАМАТА </t>
  </si>
  <si>
    <t xml:space="preserve">III. ПОЗИТИВНЕ КРУСНЕ РАЗЛИКЕ И ПОЗИТИВНИ ЕФЕКТИ ВАЛУТНЕ КЛАУЗУЛЕ </t>
  </si>
  <si>
    <t>665 и 669</t>
  </si>
  <si>
    <t xml:space="preserve">IV. ОСТАЛИ ФИНАНСИЈСКИ ПРИХОДИ </t>
  </si>
  <si>
    <t xml:space="preserve">Ђ. ФИНАНСИЈСКИ РАСХОДИ </t>
  </si>
  <si>
    <t>(1033 + 1034 + 1035 + 1036)</t>
  </si>
  <si>
    <t>560 и 561</t>
  </si>
  <si>
    <t xml:space="preserve">I. ФИНАНСИЈСКИ РАСХОДИ ИЗ ОДНОСА СА МАТИЧНИМ, ЗАВИСНИМ И ОСТАЛИМ ПОВЕЗАНИМ ЛИЦИМА </t>
  </si>
  <si>
    <t xml:space="preserve">II. РАСХОДИ КАМАТА </t>
  </si>
  <si>
    <t xml:space="preserve">III. НЕГАТИВНЕ КУРСНЕ РАЗЛИКЕ И НЕГАТИВНИ ЕФЕКТИ ВАЛУТНЕ КЛАУЗУЛЕ </t>
  </si>
  <si>
    <t>565 и 569</t>
  </si>
  <si>
    <t xml:space="preserve">IV. ОСТАЛИ ФИНАНСИЈСКИ РАСХОДИ </t>
  </si>
  <si>
    <t>E. ДОБИТАК ИЗ ФИНАНСИРАЊА (1027 - 1032) ≥ 0</t>
  </si>
  <si>
    <t>Ж. ГУБИТАК ИЗ ФИНАНСИРАЊА (1032 - 1027) ≥ 0</t>
  </si>
  <si>
    <t>683, 685 и 686</t>
  </si>
  <si>
    <t xml:space="preserve">З. ПРИХОДИ ОД УСКЛАЂИВАЊА ВРЕДНОСТИ ФИНАНСИЈСКЕ ИМОВИНЕ КОЈА СЕ ИСКАЗУЈЕ ПО ФЕР ВРЕДНОСТИ КРОЗ БИЛАНС УСПЕХА </t>
  </si>
  <si>
    <t>583, 585 и 586</t>
  </si>
  <si>
    <t xml:space="preserve">И. РАСХОДИ ОД УСКЛАЂИВАЊА ВРЕДНОСТИ ФИНАНСИЈСКЕ ИМОВИНЕ КОЈА СЕ ИСКАЗУЈЕ ПО ФЕР ВРЕДНОСТИ КРОЗ БИЛАНС УСПЕХА </t>
  </si>
  <si>
    <t xml:space="preserve">J. ОСТАЛИ ПРИХОДИ </t>
  </si>
  <si>
    <t xml:space="preserve">K. ОСТАЛИ РАСХОДИ </t>
  </si>
  <si>
    <t xml:space="preserve">Л. УКУПНИ ПРИХОДИ </t>
  </si>
  <si>
    <t>(1001 + 1027 + 1039 + 1041)</t>
  </si>
  <si>
    <t xml:space="preserve">Љ. УКУПНИ РАСХОДИ </t>
  </si>
  <si>
    <t>(1013 + 1032 + 1040 + 1042)</t>
  </si>
  <si>
    <t>M. ДОБИТАК ИЗ РЕДОВНОГ ПОСЛОВАЊА ПРЕ ОПОРЕЗИВАЊА (1043 - 1044) ≥ 0</t>
  </si>
  <si>
    <t>Н. ГУБИТАК ИЗ РЕДОВНОГ ПОСЛОВАЊА ПРЕ ОПОРЕЗИВАЊА (1044 - 1043) ≥ 0</t>
  </si>
  <si>
    <t xml:space="preserve">Њ. ПОЗИТИВАН НЕТО ЕФЕКАТ НА РЕЗУЛТАТ ПО ОСНОВУ ДОБИТКА ПОСЛОВАЊА КОЈЕ СЕ ОБУСТАВЉА, ПРОМЕНА РАЧУНОВОДСТВЕНИХ ПОЛИТИКА И ИСПРАВКИ ГРЕШАКА ИЗ РАНИЈИХ ПЕРИОДА </t>
  </si>
  <si>
    <t>59- 69</t>
  </si>
  <si>
    <t xml:space="preserve">O. НЕГАТИВАН НЕТО ЕФЕКАТ НА РЕЗУЛТАТ ПО ОСНОВУ ГУБИТКА ПОСЛОВАЊА КОЈЕ СЕ ОБУСТАВЉА, ПРОМЕНА РАЧУНОВОДСТВЕНИХ ПОЛИТИКА И ИСПРАВКИ ГРЕШАКА ИЗ РАНИЈИХ ПЕРИОДА </t>
  </si>
  <si>
    <t xml:space="preserve">П. ДОБИТАК ПРЕ ОПОРЕЗИВАЊА </t>
  </si>
  <si>
    <r>
      <t>(1045 </t>
    </r>
    <r>
      <rPr>
        <sz val="9"/>
        <rFont val="Arial"/>
        <family val="2"/>
      </rPr>
      <t>-</t>
    </r>
    <r>
      <rPr>
        <b/>
        <sz val="9"/>
        <rFont val="Arial"/>
        <family val="2"/>
      </rPr>
      <t> 1046 + 1047 </t>
    </r>
    <r>
      <rPr>
        <sz val="9"/>
        <rFont val="Arial"/>
        <family val="2"/>
      </rPr>
      <t>-</t>
    </r>
    <r>
      <rPr>
        <b/>
        <sz val="9"/>
        <rFont val="Arial"/>
        <family val="2"/>
      </rPr>
      <t> 1048) ≥ 0</t>
    </r>
  </si>
  <si>
    <t xml:space="preserve">Р. ГУБИТАК ПРЕ ОПОРЕЗИВАЊА </t>
  </si>
  <si>
    <t>(1046 - 1045 + 1048 - 1047) ≥ 0</t>
  </si>
  <si>
    <t xml:space="preserve">С. ПОРЕЗ НА ДОБИТАК </t>
  </si>
  <si>
    <t xml:space="preserve">I. ПОРЕСКИ РАСХОД ПЕРИОДА </t>
  </si>
  <si>
    <t xml:space="preserve">II. ОДЛОЖЕНИ ПОРЕСКИХ РАСХОДИ ПЕРИОДА </t>
  </si>
  <si>
    <t xml:space="preserve">III. ОДЛОЖЕНИ ПОРЕСКИ ПРИХОДИ ПЕРИОДА </t>
  </si>
  <si>
    <t xml:space="preserve">T. ИСПЛАЋЕНА ЛИЧНА ПРИМАЊА ПОСЛОДАВЦА </t>
  </si>
  <si>
    <t xml:space="preserve">Ћ. НЕТО ДОБИТАК </t>
  </si>
  <si>
    <t>(1049 - 1050 -1051 - 1052 + 1053 - 1054) ≥ 0</t>
  </si>
  <si>
    <t xml:space="preserve">У. НЕТО ГУБИТАК </t>
  </si>
  <si>
    <t>(1050 - 1049 + 1051 + 1052 - 1053 + 1054) ≥ 0</t>
  </si>
  <si>
    <t xml:space="preserve">I. НЕТО ДОБИТАК КОЈИ ПРИПАДА УЧЕШЋИМА БЕЗ ПРАВА КОНТРОЛЕ </t>
  </si>
  <si>
    <t xml:space="preserve">III. НЕТО ГУБИТАК КОЈИ ПРИПАДА УЧЕШЋИМА БЕЗ ПРАВА КОНТРОЛЕ </t>
  </si>
  <si>
    <t xml:space="preserve">IV. НЕТО ГУБИТАК КОЈИ ПРИПАДА МАТИЧНОМ ПРАВНОМ ЛИЦУ </t>
  </si>
  <si>
    <t xml:space="preserve">V. ЗАРАДА ПО АКЦИЈИ </t>
  </si>
  <si>
    <t xml:space="preserve">1. Основна зарада по акцији </t>
  </si>
  <si>
    <t xml:space="preserve">2. Умањена (разводњена) зарада по акцији </t>
  </si>
  <si>
    <t>Прилог 2</t>
  </si>
  <si>
    <t>722 дуг. салдо</t>
  </si>
  <si>
    <t>722 пот. салдо</t>
  </si>
  <si>
    <t xml:space="preserve">П О З И Ц И Ј А </t>
  </si>
  <si>
    <t xml:space="preserve">A. ТОКОВИ ГОТОВИНЕ ИЗ ПОСЛОВНИХ АКТИВНОСТИ </t>
  </si>
  <si>
    <t>I. Приливи готовине из пословних активности (1 до 4)</t>
  </si>
  <si>
    <t>1. Продаја и примљени аванси у земљи</t>
  </si>
  <si>
    <t xml:space="preserve">2. Продаја и примљени аванси у иностранству </t>
  </si>
  <si>
    <t xml:space="preserve">3. Примљене камате из пословних активности </t>
  </si>
  <si>
    <t>II. Одливи готовине из пословних активности (1 до 8)</t>
  </si>
  <si>
    <t xml:space="preserve">1. Исплате добављачима и дати аванси у земљи </t>
  </si>
  <si>
    <t xml:space="preserve">2. Исплате добављачима и дати аванси у иностранству </t>
  </si>
  <si>
    <t xml:space="preserve">3. Зараде, накнаде зарада и остали лични расходи </t>
  </si>
  <si>
    <t>4. Плаћене камате у земљи</t>
  </si>
  <si>
    <t xml:space="preserve">5. Плаћене камате у иностранству </t>
  </si>
  <si>
    <t xml:space="preserve">6. Порез на добитак </t>
  </si>
  <si>
    <t xml:space="preserve">7. Одливи по основу осталих јавних прихода </t>
  </si>
  <si>
    <t>III. Нето прилив готовине из пословних активности (I - II)</t>
  </si>
  <si>
    <t>IV. Нето одлив готовине из пословних активности (II - I)</t>
  </si>
  <si>
    <t xml:space="preserve">Б. ТОКОВИ ГОТОВИНИЕ ИЗ АКТИВНОСТИ ИНВЕСТИРАЊА </t>
  </si>
  <si>
    <t xml:space="preserve">1. Продаја акција и удела </t>
  </si>
  <si>
    <t xml:space="preserve">2. Продаја нематеријалне имовине, некретнина, постројења, опреме и биолошких средстава </t>
  </si>
  <si>
    <t xml:space="preserve">3. Остали финансијски пласмани </t>
  </si>
  <si>
    <t xml:space="preserve">4. Примљене камате из активности инвестирања </t>
  </si>
  <si>
    <t xml:space="preserve">1. Куповина акција и удела </t>
  </si>
  <si>
    <t xml:space="preserve">2. Куповина нематеријалне имовине, некретнина, постројења, опреме и биолошких средстава </t>
  </si>
  <si>
    <t>3. Остали финансијски пласмани</t>
  </si>
  <si>
    <t>III. Нето прилив готовине из активности инвестирања (I - II)</t>
  </si>
  <si>
    <t>IV. Нето одлив готовине из активности инвестирања (II - I)</t>
  </si>
  <si>
    <t xml:space="preserve">В. ТОКОВИ ГОТОВИНЕ ИЗ АКТИВНОСТИ ФИНАНСИРАЊА </t>
  </si>
  <si>
    <t>I. Приливи готовине из активности финансирања (1 до 7)</t>
  </si>
  <si>
    <t>2. Дугорочни кредити у земљи</t>
  </si>
  <si>
    <t xml:space="preserve">3. Дугорочни кредити у иностранству </t>
  </si>
  <si>
    <t>4. Краткорочни кредити у земљи</t>
  </si>
  <si>
    <t xml:space="preserve">5. Краткорочни кредити у иностранству </t>
  </si>
  <si>
    <t xml:space="preserve">6. Остале дугорочне обавезе </t>
  </si>
  <si>
    <t>II. Одливи готовине из активности финансирања (1 до 8)</t>
  </si>
  <si>
    <t xml:space="preserve">1. Откуп сопствених акција и удела </t>
  </si>
  <si>
    <t>6. Остале обавезе</t>
  </si>
  <si>
    <t>7. Финансијски лизинг</t>
  </si>
  <si>
    <t>8. Исплаћене дивиденде</t>
  </si>
  <si>
    <t>III. Нето прилив готовине из активности финансирања (I - II)</t>
  </si>
  <si>
    <t>IV. Нето одлив готовине из активности финансирања (II - I)</t>
  </si>
  <si>
    <r>
      <t xml:space="preserve">Г. СВЕГА ПРИЛИВ ГОТОВИНЕ </t>
    </r>
    <r>
      <rPr>
        <sz val="9"/>
        <rFont val="Arial"/>
        <family val="2"/>
      </rPr>
      <t>(3001 + 3017 + 3029)</t>
    </r>
  </si>
  <si>
    <r>
      <t xml:space="preserve">Д. СВЕГА ОДЛИВ ГОТОВИНЕ </t>
    </r>
    <r>
      <rPr>
        <sz val="9"/>
        <rFont val="Arial"/>
        <family val="2"/>
      </rPr>
      <t>(3006 + 3023 + 3037)</t>
    </r>
  </si>
  <si>
    <r>
      <t xml:space="preserve">Ђ. НЕТО ПРИЛИВ ГОТОВИНЕ </t>
    </r>
    <r>
      <rPr>
        <sz val="9"/>
        <rFont val="Arial"/>
        <family val="2"/>
      </rPr>
      <t>(3048 - 3049) ≥ 0</t>
    </r>
  </si>
  <si>
    <r>
      <t xml:space="preserve">E. НЕТО ОДЛИВ ГОТОВИНЕ </t>
    </r>
    <r>
      <rPr>
        <sz val="9"/>
        <rFont val="Arial"/>
        <family val="2"/>
      </rPr>
      <t>(3049 - 3048) ≥ 0</t>
    </r>
  </si>
  <si>
    <t xml:space="preserve">Ж. ГОТОВИНА НА ПОЧЕТКУ ОБРАЧУНСКОГ ПЕРИОДА </t>
  </si>
  <si>
    <t xml:space="preserve">З. ПОЗИТИВНЕ КУРСНЕ РАЗЛИКЕ ПО ОСНОВУ ПРЕРАЧУНА ГОТОВИНЕ </t>
  </si>
  <si>
    <t xml:space="preserve">J. ГОТОВИНА НА КРАЈУ ОБРАЧУНСКОГ ПЕРИОДА </t>
  </si>
  <si>
    <t>(3050 - 3051 + 3052 + 3053 - 3054)</t>
  </si>
  <si>
    <t>Прилог 1а</t>
  </si>
  <si>
    <t>2022. година</t>
  </si>
  <si>
    <t>Циљеви јавног предузећа са кључним индикаторима остварења циљева</t>
  </si>
  <si>
    <t>Циљ</t>
  </si>
  <si>
    <t>Индикатор</t>
  </si>
  <si>
    <t>Базна година</t>
  </si>
  <si>
    <t>Вредност индикатора</t>
  </si>
  <si>
    <t>Извор провере</t>
  </si>
  <si>
    <t>Активност за достизање циља</t>
  </si>
  <si>
    <t>Ниска вероватноћа</t>
  </si>
  <si>
    <t>Низак утицај</t>
  </si>
  <si>
    <t>Умерена вероватноћа</t>
  </si>
  <si>
    <t>Умерен утицај</t>
  </si>
  <si>
    <t>Висока вероватноћа</t>
  </si>
  <si>
    <t>Висок утицај</t>
  </si>
  <si>
    <t>Ризик</t>
  </si>
  <si>
    <t>Вероватноћа ризика                    (1)</t>
  </si>
  <si>
    <t>Утицај ризика                            (2)</t>
  </si>
  <si>
    <t>Укупно                                     (3)</t>
  </si>
  <si>
    <t>Избор</t>
  </si>
  <si>
    <t>Вероватноћа</t>
  </si>
  <si>
    <t>Утицај</t>
  </si>
  <si>
    <t>3=1*2</t>
  </si>
  <si>
    <t>Ефекат ризика</t>
  </si>
  <si>
    <t>Колона "Вероватноћа ризика" се попуњава по следећој шеми избором из падајућег менија:</t>
  </si>
  <si>
    <t>Број 1 - Ниска вероватноћа</t>
  </si>
  <si>
    <t>Број 2 - Умерена вероватноћа</t>
  </si>
  <si>
    <t>Број 3 - Висока вероватноћа</t>
  </si>
  <si>
    <t>Колона "Утицај ризика" се попуњава по следећој шеми избором из падајућег менија:</t>
  </si>
  <si>
    <t>Број 1 - Низак утицај</t>
  </si>
  <si>
    <t>Број 2 - Умерен утицај</t>
  </si>
  <si>
    <t>Број 3 - Висок утицај</t>
  </si>
  <si>
    <t>Колона "Укупно" се попуњава аутоматски</t>
  </si>
  <si>
    <t>Пословни ризици и план управљања ризицима</t>
  </si>
  <si>
    <t>Прилог 3</t>
  </si>
  <si>
    <t>Процењен финансијски ефекат у случају настанка ризика                                (у 000 дин)</t>
  </si>
  <si>
    <t>Планиране активности у случају појаве ризика</t>
  </si>
  <si>
    <t>2023. година</t>
  </si>
  <si>
    <t>Прилог 4</t>
  </si>
  <si>
    <t>Прилог 5а</t>
  </si>
  <si>
    <r>
      <rPr>
        <b/>
        <sz val="10"/>
        <rFont val="Arial"/>
        <family val="2"/>
      </rPr>
      <t>ROA</t>
    </r>
    <r>
      <rPr>
        <sz val="10"/>
        <rFont val="Arial"/>
        <family val="2"/>
      </rPr>
      <t xml:space="preserve"> (Return on Assets) - Стопа приноса средстава рачуна се: (нето добит / укупна средства ) *100</t>
    </r>
  </si>
  <si>
    <r>
      <rPr>
        <b/>
        <sz val="10"/>
        <rFont val="Arial"/>
        <family val="2"/>
      </rPr>
      <t>ROE</t>
    </r>
    <r>
      <rPr>
        <sz val="10"/>
        <rFont val="Arial"/>
        <family val="2"/>
      </rPr>
      <t xml:space="preserve"> (Return on Еquity) - Стопа приноса капитала рачуна се: (нето добит / капитал)*100</t>
    </r>
  </si>
  <si>
    <r>
      <rPr>
        <b/>
        <sz val="10"/>
        <rFont val="Arial"/>
        <family val="2"/>
      </rPr>
      <t>Оперативни новчани ток</t>
    </r>
    <r>
      <rPr>
        <sz val="10"/>
        <rFont val="Arial"/>
        <family val="2"/>
      </rPr>
      <t xml:space="preserve"> - новчани ток из пословних активности </t>
    </r>
  </si>
  <si>
    <r>
      <rPr>
        <b/>
        <sz val="10"/>
        <rFont val="Arial"/>
        <family val="2"/>
      </rPr>
      <t>Ликвидност</t>
    </r>
    <r>
      <rPr>
        <sz val="10"/>
        <rFont val="Arial"/>
        <family val="2"/>
      </rPr>
      <t xml:space="preserve"> представља однос (обртна средства / краткорочне обавезе)*100.</t>
    </r>
  </si>
  <si>
    <r>
      <rPr>
        <b/>
        <sz val="10"/>
        <rFont val="Arial"/>
        <family val="2"/>
      </rPr>
      <t>% зарада у пословним приходима</t>
    </r>
    <r>
      <rPr>
        <sz val="10"/>
        <rFont val="Arial"/>
        <family val="2"/>
      </rPr>
      <t xml:space="preserve"> - (Трошкови зарада, накнада зарада и остали лични расходи / пословни приходи)*100</t>
    </r>
  </si>
  <si>
    <r>
      <rPr>
        <b/>
        <sz val="10"/>
        <rFont val="Arial"/>
        <family val="2"/>
      </rPr>
      <t>Дуг / капитал</t>
    </r>
    <r>
      <rPr>
        <sz val="10"/>
        <rFont val="Arial"/>
        <family val="2"/>
      </rPr>
      <t xml:space="preserve"> представља однос укупног дуга (дугорочна резервисања и обавезе, одложене пореске обавезе и краткорочна резервисања и краткорочне обавезе) и капитала (укупна ставка из пасиве биланса стања) *100.</t>
    </r>
  </si>
  <si>
    <t>Прилог 5б</t>
  </si>
  <si>
    <t>Прилог 8.</t>
  </si>
  <si>
    <t>Надзорни одбор /Скупштина</t>
  </si>
  <si>
    <t>Прилог 11a</t>
  </si>
  <si>
    <t>Прилог 16.</t>
  </si>
  <si>
    <t>Прилог 17.</t>
  </si>
  <si>
    <t>2024. година</t>
  </si>
  <si>
    <t>30</t>
  </si>
  <si>
    <t>Трошкови стручног усавршавања запослених</t>
  </si>
  <si>
    <t>1. Учешћа у капиталу правних лица (осим учешћа у капиталу која се вреднују методом учешћа)</t>
  </si>
  <si>
    <t xml:space="preserve">4. Дугорочни пласмани матичном, зависним и осталим повезаним лицима и дугорочна потраживања од тих лица у иностранству </t>
  </si>
  <si>
    <t xml:space="preserve">7. Дугорочна финансијска улагања (хартије од вредности које се вреднују по амортизованој вредности) </t>
  </si>
  <si>
    <t xml:space="preserve">6. Финансијска средства која се вреднују по фер вредности кроз Биланс успеха </t>
  </si>
  <si>
    <t xml:space="preserve">5. Дугорочни кредити, зајмови и обавезе по основу лизинга у иностранству </t>
  </si>
  <si>
    <t xml:space="preserve">8. Остали одливи из пословних активности </t>
  </si>
  <si>
    <t xml:space="preserve">7. Остале краткорочне обавезе </t>
  </si>
  <si>
    <t xml:space="preserve">4. Oстали приливи из редовног пословања </t>
  </si>
  <si>
    <t>00</t>
  </si>
  <si>
    <t>01</t>
  </si>
  <si>
    <t>010</t>
  </si>
  <si>
    <t>013</t>
  </si>
  <si>
    <t>017</t>
  </si>
  <si>
    <t>02</t>
  </si>
  <si>
    <t>023</t>
  </si>
  <si>
    <t>024</t>
  </si>
  <si>
    <t xml:space="preserve">5. Остале некретнине, постројења и опрема и улагања на туђим некретнинама, постројењима и опреми </t>
  </si>
  <si>
    <t>03</t>
  </si>
  <si>
    <t>046</t>
  </si>
  <si>
    <t>047</t>
  </si>
  <si>
    <t xml:space="preserve">V. ПОЗИТИВНЕ РЕВАЛОРИЗАЦИОНЕ РЕЗЕРВЕ И НЕРЕАЛИЗОВАНИ ДОБИЦИ ПО ОСНОВУ ФИНАНСИЈСКИХ СРЕДСТАВА И ДРУГИХ КОМПОНЕНТИ ОСТАЛОГ СВЕОБУХВАТНОГ РЕЗУЛТАТА </t>
  </si>
  <si>
    <t xml:space="preserve">VI. НЕРЕАЛИЗОВАНИ ГУБИЦИ ПО ОСНОВУ ФИНАНСИЈСКИХ СРЕДСТАВА И ДРУГИХ КОМПОНЕНТИ ОСТАЛОГ СВЕОБУХВАТНОГ РЕЗУЛТАТА </t>
  </si>
  <si>
    <t>40, осим 400 и 404</t>
  </si>
  <si>
    <t>44, 45 и 46 осим 467</t>
  </si>
  <si>
    <t xml:space="preserve">2. Обавезе по основу пореза на додату вредност и осталих јавних прихода </t>
  </si>
  <si>
    <t xml:space="preserve">Б. ТОКОВИ ГОТОВИНЕ ИЗ АКТИВНОСТИ ИНВЕСТИРАЊА </t>
  </si>
  <si>
    <t xml:space="preserve">2. Краткорочни кредити и пласмани - остала повезана правна  лица </t>
  </si>
  <si>
    <t xml:space="preserve">VI. НЕРЕАЛИЗОВАНИ ГУБИЦИ ПО ОСНОВУ ФИНАНСИЈСКИХ СРЕДСТАВА И ДРГУГИХ КОМПОНЕНТИ ОСТАЛОГ СВЕОБУХВАТНОГ РЕЗУЛТАТА </t>
  </si>
  <si>
    <t>52, осим 520 и 521</t>
  </si>
  <si>
    <t xml:space="preserve">II. НЕТО ДОБИТАК КОЈИ ПРИПАДА МАТИЧНОМ ПРАВНОМ ЛИЦУ </t>
  </si>
  <si>
    <t xml:space="preserve">И. НЕГАТИВНЕ КУРСНЕ РАЗЛИКЕ ПО ОСНОВУ ПРЕРАЧУНА ГОТОВИНЕ </t>
  </si>
  <si>
    <t>Прилог 11б</t>
  </si>
  <si>
    <r>
      <rPr>
        <b/>
        <sz val="10"/>
        <rFont val="Arial"/>
        <family val="2"/>
      </rPr>
      <t>EBITDA</t>
    </r>
    <r>
      <rPr>
        <sz val="10"/>
        <rFont val="Arial"/>
        <family val="2"/>
      </rPr>
      <t xml:space="preserve"> (Earnings before Interest, Taxes, Depreciation and Amortization) представља добитак предузећа пре опорезивања који се добија када се одузму само оперативни трошкови, а без искључивања трошкова камате и амортизације. Рачуна се тако што се добитак/губитак пре опорезивања коригује за расходе камата и амортизацију.</t>
    </r>
  </si>
  <si>
    <t>2025. година</t>
  </si>
  <si>
    <t>План по месецима  2023.</t>
  </si>
  <si>
    <t>Стање на дан 31.12.2022.</t>
  </si>
  <si>
    <t>Реализација  по месецима  2023.</t>
  </si>
  <si>
    <t>Реализација по месецима  2023.</t>
  </si>
  <si>
    <t>Прилог 10.</t>
  </si>
  <si>
    <t>Заједничке службе</t>
  </si>
  <si>
    <t>Служба контроле наплате парк.</t>
  </si>
  <si>
    <t>Служба финсијск.,комерц., прав. и опш.посл.</t>
  </si>
  <si>
    <t>Служба одношења возила</t>
  </si>
  <si>
    <t>ПДА - уређаји</t>
  </si>
  <si>
    <t>Фотоапарати</t>
  </si>
  <si>
    <t>Рачунари и рачунарска опрема</t>
  </si>
  <si>
    <t>Мрежна опрема</t>
  </si>
  <si>
    <t>Канцеларијски материјал</t>
  </si>
  <si>
    <t>Средства за одржавање хигијене</t>
  </si>
  <si>
    <t>ХТЗ - обућа</t>
  </si>
  <si>
    <t>ХТЗ - одећа</t>
  </si>
  <si>
    <t>Електрична енергија</t>
  </si>
  <si>
    <t>Гориво и мазиво</t>
  </si>
  <si>
    <t>Мобилни телефони</t>
  </si>
  <si>
    <t>Вертикална сигнализација</t>
  </si>
  <si>
    <t>Трошкови интернета</t>
  </si>
  <si>
    <t>Услуга ГПРС собраћаја</t>
  </si>
  <si>
    <t>Услуга одржавања основних средстава</t>
  </si>
  <si>
    <t>Услуга закупа</t>
  </si>
  <si>
    <t>Усулга за продају паркинг картица</t>
  </si>
  <si>
    <t>Штампарске услуге</t>
  </si>
  <si>
    <t>Услуге ревизије</t>
  </si>
  <si>
    <t>Услуге стручног усавршавања</t>
  </si>
  <si>
    <t>Услуге осигурања</t>
  </si>
  <si>
    <t>Одржавање и уређење паркинг места</t>
  </si>
  <si>
    <t>Трошкови уређења ДЕПО-а</t>
  </si>
  <si>
    <t>Трошкови рекламе и пропаганде</t>
  </si>
  <si>
    <t>Услуге на одржавању софтвера</t>
  </si>
  <si>
    <t xml:space="preserve">Репрезентација </t>
  </si>
  <si>
    <t>Годишњи финансијски извештај</t>
  </si>
  <si>
    <t xml:space="preserve">Промена провајдера, и увођење иновација у систем наплате </t>
  </si>
  <si>
    <t>Сарадња новог провајдера на унапређењу система</t>
  </si>
  <si>
    <t xml:space="preserve">Додатно ангажовање и учестали контакти са новим провајдером </t>
  </si>
  <si>
    <t>2022. година реализација</t>
  </si>
  <si>
    <t>БИЛАНС СТАЊА  на дан 31.12.2024. године</t>
  </si>
  <si>
    <t>у периоду од 01.01. до 31.12.2024. године</t>
  </si>
  <si>
    <t>Број на дан 31.12.2024.</t>
  </si>
  <si>
    <t>Број запослених 31.12.2024.</t>
  </si>
  <si>
    <t>Стање на дан 31.12.2024. године</t>
  </si>
  <si>
    <t>Исплата по месецима  2023.</t>
  </si>
  <si>
    <t>Стање кредитне задужености у оригиналној валути
на дан 31.12.2024. године</t>
  </si>
  <si>
    <t>Услуге чишћења просторија</t>
  </si>
  <si>
    <t>2026. година</t>
  </si>
  <si>
    <t>Унапређење система за наплату месечних паркинг карата</t>
  </si>
  <si>
    <t>Машина за обележавање паркинг простора</t>
  </si>
  <si>
    <t>Аутомобил</t>
  </si>
  <si>
    <t>Машина за скидање боје са асфалта</t>
  </si>
  <si>
    <t>за период од 01.01.2024. до 31.12.2024. године</t>
  </si>
  <si>
    <t>План на дан 31.12.2024.</t>
  </si>
  <si>
    <t>Реализација (процена) на дан 31.12.2024.</t>
  </si>
  <si>
    <t>План
01.01-31.12.2024.</t>
  </si>
  <si>
    <t>Реализација (процена)
01.01-31.12.2024.</t>
  </si>
  <si>
    <t>2023. година реализација</t>
  </si>
  <si>
    <t>2024. година реализација (процена)</t>
  </si>
  <si>
    <t>План 2025. година</t>
  </si>
  <si>
    <t>Стање на дан 31.12.2023.</t>
  </si>
  <si>
    <t>Стање на дан 31.12.2024.</t>
  </si>
  <si>
    <t>План на дан 31.12.2025.</t>
  </si>
  <si>
    <t>БИЛАНС СТАЊА  на дан 31.12.2025. године</t>
  </si>
  <si>
    <t>План                  31.03.2025.</t>
  </si>
  <si>
    <t>План             30.06.2025.</t>
  </si>
  <si>
    <t>План              30.09.2025.</t>
  </si>
  <si>
    <t>План            31.12.2025.</t>
  </si>
  <si>
    <t>за период од 01.01.2025. до 31.12.2025. године</t>
  </si>
  <si>
    <t>План                
01.01-31.03.2025.</t>
  </si>
  <si>
    <t>План
01.01-30.06.2025.</t>
  </si>
  <si>
    <t>План
01.01-30.09.2025.</t>
  </si>
  <si>
    <t>План                  
01.01-31.12.2025.</t>
  </si>
  <si>
    <t>у периоду од 01.01. до 31.12.2025. године</t>
  </si>
  <si>
    <t>План 
01.01-31.03.2025.</t>
  </si>
  <si>
    <t>План 
01.01-30.09.2025.</t>
  </si>
  <si>
    <t>План 
01.01-31.12.2025.</t>
  </si>
  <si>
    <t>План за период 01.01-31.12.2025. године</t>
  </si>
  <si>
    <t xml:space="preserve">План 
01.01-31.12.2024. </t>
  </si>
  <si>
    <t xml:space="preserve">Реализација (процена) 
01.01-31.12.2024. </t>
  </si>
  <si>
    <t>План
01.01-31.03.2025.</t>
  </si>
  <si>
    <t>Број запослених по секторима / организационим јединицама на дан 31.12.2024. године</t>
  </si>
  <si>
    <t>Број на дан 31.12.2025.</t>
  </si>
  <si>
    <t>Број запослених 31.12.2025.</t>
  </si>
  <si>
    <t>Одлив кадрова у периоду 
01.01-31.03.2025.</t>
  </si>
  <si>
    <t>Пријем кадрова у периоду 
01.01-31.03.2025.</t>
  </si>
  <si>
    <t>Стање на дан 31.03.2025. године</t>
  </si>
  <si>
    <t>Одлив кадрова у периоду 
01.04-30.06.2025.</t>
  </si>
  <si>
    <t>Пријем кадрова у периоду 
01.04-30.06.2025.</t>
  </si>
  <si>
    <t>Стање на дан 30.06.2025. године</t>
  </si>
  <si>
    <t>Одлив кадрова у периоду 
01.07-30.09.2025.</t>
  </si>
  <si>
    <t>Пријем кадрова у периоду 
01.07-30.09.2025.</t>
  </si>
  <si>
    <t>Стање на дан 30.09.2025. године</t>
  </si>
  <si>
    <t>Одлив кадрова у периоду 
01.10-31.12.2025.</t>
  </si>
  <si>
    <t>Пријем кадрова у периоду 
01.10-31.12.2025.</t>
  </si>
  <si>
    <t>Стање на дан 31.12.2025. године</t>
  </si>
  <si>
    <t>Исплаћена маса за зараде, број запослених и просечна зарада по месецима за 2024. годину*- Бруто 1</t>
  </si>
  <si>
    <t xml:space="preserve">Планирана маса за зараде, број запослених и просечна зарада по месецима за 2025. годину - Бруто 1 </t>
  </si>
  <si>
    <t>Планирана маса за зараде увећана за доприносе на зараде, број запослених и просечна зарада по месецима за 2025. годину - Бруто 2</t>
  </si>
  <si>
    <t>*старозапослени у 2025. години су они запослени који су били у радном односу у предузећу у децембру 2024. године</t>
  </si>
  <si>
    <t>** старозапослени у 2024. години су они запослени који су били у радном односу у децембру 2023. године</t>
  </si>
  <si>
    <t>Исплаћена у 2024. години</t>
  </si>
  <si>
    <t>Планирана у 2025. години</t>
  </si>
  <si>
    <t>Исплаћена маса за зараде, број запослених и просечна зарада по месецима                                                                                                                                               од 01.01.2025. до ___________ 2025. године - Бруто 1</t>
  </si>
  <si>
    <t>Исплаћена маса за зараде увећана за доприносе на зараде, број запослених и просечна зарада по месецима                                                                                     од 01.01.2025. до _________ 2025. године - Бруто 2</t>
  </si>
  <si>
    <t>Надзорни одбор / Скупштина                               реализација 2024. година</t>
  </si>
  <si>
    <t>Надзорни одбор / Скупштина                                                          план 2025. година</t>
  </si>
  <si>
    <t>Комисија за ревизију                                                реализација 2024. година</t>
  </si>
  <si>
    <t>Комисија за ревизију                                                           план 2025. година</t>
  </si>
  <si>
    <t>Комисија за ревизију                                                 реализација 2024. година</t>
  </si>
  <si>
    <t>Комисија за ревизију                                                         план 2025. година</t>
  </si>
  <si>
    <t>Стање кредитне задужености у динарима
на дан 31.12.2024.
године</t>
  </si>
  <si>
    <t xml:space="preserve"> План плаћања по кредиту за 2025. годину  у динарима</t>
  </si>
  <si>
    <t>Стање кредитне задужености у оригиналној валути
на дан 31.12.2025. године</t>
  </si>
  <si>
    <t>Стање кредитне задужености у динарима
на дан 31.12.2025. године</t>
  </si>
  <si>
    <t>Реализација (процена)                             у 2024. години</t>
  </si>
  <si>
    <t>Услуге одржавања спец.возила Паук</t>
  </si>
  <si>
    <t>Услуге одржавања аутомобила</t>
  </si>
  <si>
    <t>Реализовано закључно са 31.12.2024. године</t>
  </si>
  <si>
    <t xml:space="preserve">План                                2026. година                 </t>
  </si>
  <si>
    <t xml:space="preserve">План                               2027. година                 </t>
  </si>
  <si>
    <t>2027. година</t>
  </si>
  <si>
    <t>Унапређење система за наплату паркинга путем СМС порука</t>
  </si>
  <si>
    <t>Сарадња са провајдером и мобилним операторима на побољшању систем</t>
  </si>
  <si>
    <t>Увођењње иновација у ситем наплате</t>
  </si>
  <si>
    <t>Промена провајдера и развој апликације за коришћење услуге паркирања</t>
  </si>
  <si>
    <t>Материјал за обележавање паркинг места</t>
  </si>
  <si>
    <t>Алат и ситан инвентар</t>
  </si>
  <si>
    <t>Услуга мобилне телефоније</t>
  </si>
  <si>
    <t>Услуге текућег одржавања и поправке</t>
  </si>
  <si>
    <t>Услуга заштита на раду</t>
  </si>
  <si>
    <t>Услуга чишћење снега са паркинг места</t>
  </si>
  <si>
    <t>Услуга поправке вертикалне сигнализације</t>
  </si>
  <si>
    <t>Услуге косалтинга</t>
  </si>
  <si>
    <t>Услуге израде веб странице и одржавање</t>
  </si>
  <si>
    <t>Напомена: У последњој колони код % одступања реализације у односу на реализацију претходне године, пореде се план за 2025. годину и реализација из 2024. године.</t>
  </si>
  <si>
    <t>Услуга успостављања ФУК-а</t>
  </si>
  <si>
    <t>Материјал за уређење депо-а</t>
  </si>
  <si>
    <t>Услуга одржавања зграде хитне интервенције</t>
  </si>
  <si>
    <t>Трошкови угоститељских услуга</t>
  </si>
  <si>
    <t>Услуге платног промета</t>
  </si>
  <si>
    <t>Судски трошкови</t>
  </si>
  <si>
    <t>Топлотна енергија</t>
  </si>
  <si>
    <t>Трошкови воде</t>
  </si>
  <si>
    <t>Трошкови ПТТ услуга</t>
  </si>
  <si>
    <t>Услуга фиксне телефоније</t>
  </si>
  <si>
    <t>Услуга за кабловску телевизију</t>
  </si>
  <si>
    <t>Комуналне услуге</t>
  </si>
  <si>
    <t xml:space="preserve">Остале непроизводне услуге </t>
  </si>
  <si>
    <t>Трошкови прославе дан фирме, Нова година</t>
  </si>
  <si>
    <t xml:space="preserve">Трошкови чланарина </t>
  </si>
  <si>
    <t>31</t>
  </si>
  <si>
    <t>32</t>
  </si>
  <si>
    <t>33</t>
  </si>
  <si>
    <t xml:space="preserve"> 01.01-31.12.2024. године</t>
  </si>
  <si>
    <t>* Под осталим приходима из буџета сматрају се сви приходи се не исплаћују са економска класификације 451-субвенције</t>
  </si>
  <si>
    <t xml:space="preserve">** позиције од 5 до 31 које се исказују у новчаним јединицама приказати у бруто износу </t>
  </si>
  <si>
    <t xml:space="preserve">*НАПОМЕНА: </t>
  </si>
  <si>
    <t>Исплаћена маса за зараде, број запослених и просечна зарада по месецима за 2024. годину – бруто 1 исказују се на начин да се уносе реализоване категорије које су познате до тренутка доношења програма пословања. За преостале месеце неопходно је унети пројектовану месечну масу средстава и просечну зараду по свим категоријама, узимајући у обзир максималне месечне исплате у току 2024. године</t>
  </si>
  <si>
    <t>Надзорни одбор / Скупштина                                            реализација 2024. година</t>
  </si>
  <si>
    <t>Надзорни одбор / Скупштина                                                            план 2025. година</t>
  </si>
  <si>
    <t>Рекламни материјал</t>
  </si>
  <si>
    <t xml:space="preserve">Напомена: ПДА-уређаји , машине за обележавање паркинга и машина за скидање боје са асфалта књижиће се као основна средства и само ће пропорционално </t>
  </si>
  <si>
    <t xml:space="preserve"> кроз обрачун амортизације оптерећивати расходе</t>
  </si>
  <si>
    <t>Одлазак радника у старосну пензију</t>
  </si>
  <si>
    <t>Ауто гуме и резервни делови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</si>
</sst>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\+0%;\-0%;0%;"/>
    <numFmt numFmtId="166" formatCode="_-* #,##0.00_-;\-* #,##0.00_-;_-* &quot;-&quot;??_-;_-@_-"/>
  </numFmts>
  <fonts count="61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2"/>
      <name val="Times New Roman"/>
      <family val="1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</font>
    <font>
      <sz val="12"/>
      <name val="Times New Roman"/>
      <family val="1"/>
    </font>
    <font>
      <sz val="11"/>
      <color indexed="8"/>
      <name val="Arial"/>
      <family val="2"/>
    </font>
    <font>
      <sz val="11"/>
      <color indexed="8"/>
      <name val="Calibri"/>
      <family val="2"/>
      <charset val="238"/>
    </font>
    <font>
      <sz val="10"/>
      <name val="Arial"/>
      <family val="2"/>
    </font>
    <font>
      <sz val="10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name val="Times New Roman"/>
      <family val="2"/>
      <charset val="238"/>
    </font>
    <font>
      <sz val="12"/>
      <name val="Times New Roman"/>
      <family val="2"/>
    </font>
    <font>
      <sz val="8"/>
      <name val="Arial"/>
      <family val="2"/>
    </font>
    <font>
      <sz val="14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i/>
      <sz val="12"/>
      <name val="Arial"/>
      <family val="2"/>
    </font>
    <font>
      <b/>
      <i/>
      <sz val="10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rgb="FF000000"/>
      <name val="Times New Roman"/>
      <family val="2"/>
    </font>
    <font>
      <sz val="12"/>
      <color rgb="FF000000"/>
      <name val="Times New Roman"/>
      <family val="1"/>
    </font>
    <font>
      <b/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2"/>
      <color theme="0"/>
      <name val="Times New Roman"/>
      <family val="2"/>
    </font>
    <font>
      <sz val="12"/>
      <color theme="0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sz val="12"/>
      <color rgb="FFFF0000"/>
      <name val="Arial"/>
      <family val="2"/>
    </font>
    <font>
      <sz val="9"/>
      <color rgb="FF000000"/>
      <name val="Arial"/>
      <family val="2"/>
    </font>
    <font>
      <b/>
      <sz val="14"/>
      <color rgb="FF000000"/>
      <name val="Arial"/>
      <family val="2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Times New Roman"/>
      <family val="1"/>
    </font>
    <font>
      <b/>
      <sz val="10"/>
      <name val="Arial"/>
      <family val="2"/>
      <charset val="238"/>
    </font>
    <font>
      <sz val="12"/>
      <color theme="1"/>
      <name val="Arial"/>
      <family val="2"/>
      <charset val="238"/>
    </font>
    <font>
      <i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3D3D3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</fills>
  <borders count="1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2">
    <xf numFmtId="0" fontId="0" fillId="0" borderId="0"/>
    <xf numFmtId="164" fontId="6" fillId="0" borderId="0" applyFont="0" applyFill="0" applyBorder="0" applyAlignment="0" applyProtection="0"/>
    <xf numFmtId="0" fontId="10" fillId="0" borderId="0"/>
    <xf numFmtId="0" fontId="6" fillId="0" borderId="0"/>
    <xf numFmtId="0" fontId="3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6" fontId="6" fillId="0" borderId="0" applyFont="0" applyFill="0" applyBorder="0" applyAlignment="0" applyProtection="0"/>
    <xf numFmtId="0" fontId="2" fillId="0" borderId="0"/>
    <xf numFmtId="0" fontId="1" fillId="11" borderId="0" applyNumberFormat="0" applyBorder="0" applyAlignment="0" applyProtection="0"/>
    <xf numFmtId="9" fontId="58" fillId="0" borderId="0" applyFont="0" applyFill="0" applyBorder="0" applyAlignment="0" applyProtection="0"/>
  </cellStyleXfs>
  <cellXfs count="1037">
    <xf numFmtId="0" fontId="0" fillId="0" borderId="0" xfId="0"/>
    <xf numFmtId="0" fontId="8" fillId="0" borderId="0" xfId="0" applyFont="1"/>
    <xf numFmtId="0" fontId="7" fillId="0" borderId="0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7" fillId="0" borderId="0" xfId="0" applyFont="1"/>
    <xf numFmtId="0" fontId="9" fillId="0" borderId="0" xfId="0" applyFont="1" applyProtection="1"/>
    <xf numFmtId="0" fontId="9" fillId="0" borderId="0" xfId="0" applyFont="1" applyFill="1" applyProtection="1"/>
    <xf numFmtId="0" fontId="11" fillId="0" borderId="0" xfId="0" applyFont="1"/>
    <xf numFmtId="0" fontId="11" fillId="0" borderId="0" xfId="0" applyFont="1" applyBorder="1"/>
    <xf numFmtId="0" fontId="4" fillId="0" borderId="1" xfId="0" applyFont="1" applyBorder="1" applyAlignment="1">
      <alignment vertical="center"/>
    </xf>
    <xf numFmtId="0" fontId="11" fillId="0" borderId="2" xfId="0" applyFont="1" applyBorder="1"/>
    <xf numFmtId="3" fontId="11" fillId="0" borderId="3" xfId="0" applyNumberFormat="1" applyFont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3" fontId="11" fillId="0" borderId="5" xfId="0" applyNumberFormat="1" applyFont="1" applyBorder="1" applyAlignment="1">
      <alignment horizontal="center" vertical="center"/>
    </xf>
    <xf numFmtId="0" fontId="9" fillId="0" borderId="0" xfId="0" applyFont="1" applyBorder="1" applyProtection="1"/>
    <xf numFmtId="0" fontId="9" fillId="0" borderId="2" xfId="0" applyFont="1" applyBorder="1" applyProtection="1"/>
    <xf numFmtId="0" fontId="34" fillId="0" borderId="0" xfId="0" applyFont="1"/>
    <xf numFmtId="0" fontId="13" fillId="4" borderId="4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vertical="center" wrapText="1"/>
    </xf>
    <xf numFmtId="49" fontId="13" fillId="4" borderId="4" xfId="0" applyNumberFormat="1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vertical="center" wrapText="1"/>
    </xf>
    <xf numFmtId="0" fontId="14" fillId="4" borderId="7" xfId="0" applyFont="1" applyFill="1" applyBorder="1" applyAlignment="1">
      <alignment vertical="center" wrapText="1"/>
    </xf>
    <xf numFmtId="0" fontId="13" fillId="4" borderId="6" xfId="0" applyFont="1" applyFill="1" applyBorder="1" applyAlignment="1">
      <alignment vertical="center" wrapText="1"/>
    </xf>
    <xf numFmtId="0" fontId="13" fillId="4" borderId="7" xfId="0" applyFont="1" applyFill="1" applyBorder="1" applyAlignment="1">
      <alignment vertical="center" wrapText="1"/>
    </xf>
    <xf numFmtId="0" fontId="13" fillId="4" borderId="4" xfId="0" applyFont="1" applyFill="1" applyBorder="1" applyAlignment="1">
      <alignment vertical="center" wrapText="1"/>
    </xf>
    <xf numFmtId="49" fontId="14" fillId="4" borderId="4" xfId="0" applyNumberFormat="1" applyFont="1" applyFill="1" applyBorder="1" applyAlignment="1">
      <alignment horizontal="center" vertical="center" wrapText="1"/>
    </xf>
    <xf numFmtId="3" fontId="12" fillId="5" borderId="5" xfId="0" applyNumberFormat="1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vertical="center" wrapText="1"/>
    </xf>
    <xf numFmtId="49" fontId="13" fillId="4" borderId="3" xfId="0" applyNumberFormat="1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3" fontId="12" fillId="5" borderId="11" xfId="0" applyNumberFormat="1" applyFont="1" applyFill="1" applyBorder="1" applyAlignment="1">
      <alignment horizontal="center" vertical="center" wrapText="1"/>
    </xf>
    <xf numFmtId="3" fontId="12" fillId="5" borderId="3" xfId="0" applyNumberFormat="1" applyFont="1" applyFill="1" applyBorder="1" applyAlignment="1">
      <alignment horizontal="center" vertical="center" wrapText="1"/>
    </xf>
    <xf numFmtId="3" fontId="12" fillId="5" borderId="12" xfId="0" applyNumberFormat="1" applyFont="1" applyFill="1" applyBorder="1" applyAlignment="1">
      <alignment horizontal="center" vertical="center" wrapText="1"/>
    </xf>
    <xf numFmtId="3" fontId="0" fillId="0" borderId="7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13" fillId="4" borderId="15" xfId="0" applyFont="1" applyFill="1" applyBorder="1" applyAlignment="1">
      <alignment horizontal="center" vertical="center" wrapText="1"/>
    </xf>
    <xf numFmtId="0" fontId="0" fillId="0" borderId="2" xfId="0" applyBorder="1"/>
    <xf numFmtId="0" fontId="13" fillId="4" borderId="16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0" fontId="20" fillId="0" borderId="0" xfId="0" applyFont="1"/>
    <xf numFmtId="0" fontId="13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13" fillId="4" borderId="17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20" fillId="0" borderId="2" xfId="0" applyFont="1" applyBorder="1"/>
    <xf numFmtId="0" fontId="14" fillId="4" borderId="19" xfId="0" applyFont="1" applyFill="1" applyBorder="1" applyAlignment="1">
      <alignment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5" fillId="0" borderId="0" xfId="0" applyFont="1" applyAlignment="1">
      <alignment horizontal="right" vertical="center" wrapText="1"/>
    </xf>
    <xf numFmtId="3" fontId="20" fillId="0" borderId="4" xfId="0" applyNumberFormat="1" applyFont="1" applyBorder="1" applyAlignment="1">
      <alignment horizontal="center" vertical="center"/>
    </xf>
    <xf numFmtId="3" fontId="20" fillId="0" borderId="3" xfId="0" applyNumberFormat="1" applyFont="1" applyBorder="1" applyAlignment="1">
      <alignment horizontal="center" vertical="center"/>
    </xf>
    <xf numFmtId="0" fontId="20" fillId="0" borderId="0" xfId="0" applyFont="1" applyAlignment="1"/>
    <xf numFmtId="0" fontId="17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3" fillId="4" borderId="7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vertical="center" wrapText="1"/>
    </xf>
    <xf numFmtId="0" fontId="13" fillId="4" borderId="14" xfId="0" applyFont="1" applyFill="1" applyBorder="1" applyAlignment="1">
      <alignment vertical="center" wrapText="1"/>
    </xf>
    <xf numFmtId="0" fontId="14" fillId="4" borderId="20" xfId="0" applyFont="1" applyFill="1" applyBorder="1" applyAlignment="1">
      <alignment vertical="center" wrapText="1"/>
    </xf>
    <xf numFmtId="0" fontId="13" fillId="4" borderId="15" xfId="0" applyFont="1" applyFill="1" applyBorder="1" applyAlignment="1">
      <alignment vertical="center" wrapText="1"/>
    </xf>
    <xf numFmtId="0" fontId="14" fillId="4" borderId="15" xfId="0" applyFont="1" applyFill="1" applyBorder="1" applyAlignment="1">
      <alignment vertical="center" wrapText="1"/>
    </xf>
    <xf numFmtId="0" fontId="20" fillId="0" borderId="2" xfId="0" applyFont="1" applyBorder="1" applyAlignment="1"/>
    <xf numFmtId="0" fontId="13" fillId="4" borderId="5" xfId="0" applyFont="1" applyFill="1" applyBorder="1" applyAlignment="1">
      <alignment horizontal="center" vertical="center" wrapText="1"/>
    </xf>
    <xf numFmtId="0" fontId="13" fillId="4" borderId="2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35" fillId="0" borderId="0" xfId="0" applyNumberFormat="1" applyFont="1" applyFill="1" applyAlignment="1" applyProtection="1"/>
    <xf numFmtId="0" fontId="35" fillId="0" borderId="2" xfId="0" applyNumberFormat="1" applyFont="1" applyFill="1" applyBorder="1" applyAlignment="1" applyProtection="1"/>
    <xf numFmtId="0" fontId="36" fillId="0" borderId="0" xfId="0" applyNumberFormat="1" applyFont="1" applyFill="1" applyAlignment="1" applyProtection="1"/>
    <xf numFmtId="0" fontId="37" fillId="6" borderId="98" xfId="0" applyNumberFormat="1" applyFont="1" applyFill="1" applyBorder="1" applyAlignment="1" applyProtection="1">
      <alignment horizontal="center" vertical="center" wrapText="1"/>
    </xf>
    <xf numFmtId="0" fontId="37" fillId="6" borderId="99" xfId="0" applyNumberFormat="1" applyFont="1" applyFill="1" applyBorder="1" applyAlignment="1" applyProtection="1">
      <alignment horizontal="center" vertical="center" wrapText="1"/>
    </xf>
    <xf numFmtId="0" fontId="37" fillId="6" borderId="100" xfId="0" applyNumberFormat="1" applyFont="1" applyFill="1" applyBorder="1" applyAlignment="1" applyProtection="1">
      <alignment horizontal="center" vertical="center" wrapText="1"/>
    </xf>
    <xf numFmtId="0" fontId="38" fillId="0" borderId="22" xfId="0" applyNumberFormat="1" applyFont="1" applyFill="1" applyBorder="1" applyAlignment="1" applyProtection="1">
      <alignment horizontal="center" vertical="center"/>
    </xf>
    <xf numFmtId="0" fontId="38" fillId="0" borderId="20" xfId="0" applyNumberFormat="1" applyFont="1" applyFill="1" applyBorder="1" applyAlignment="1" applyProtection="1">
      <alignment horizontal="center" vertical="center"/>
    </xf>
    <xf numFmtId="0" fontId="38" fillId="0" borderId="7" xfId="0" applyNumberFormat="1" applyFont="1" applyFill="1" applyBorder="1" applyAlignment="1" applyProtection="1">
      <alignment horizontal="center" vertical="center"/>
    </xf>
    <xf numFmtId="0" fontId="38" fillId="0" borderId="103" xfId="0" applyNumberFormat="1" applyFont="1" applyFill="1" applyBorder="1" applyAlignment="1" applyProtection="1">
      <alignment horizontal="center" vertical="center"/>
    </xf>
    <xf numFmtId="0" fontId="38" fillId="0" borderId="23" xfId="0" applyNumberFormat="1" applyFont="1" applyFill="1" applyBorder="1" applyAlignment="1" applyProtection="1">
      <alignment horizontal="center" vertical="center"/>
    </xf>
    <xf numFmtId="0" fontId="38" fillId="0" borderId="24" xfId="0" applyNumberFormat="1" applyFont="1" applyFill="1" applyBorder="1" applyAlignment="1" applyProtection="1">
      <alignment horizontal="center" vertical="center"/>
    </xf>
    <xf numFmtId="0" fontId="38" fillId="0" borderId="10" xfId="0" applyNumberFormat="1" applyFont="1" applyFill="1" applyBorder="1" applyAlignment="1" applyProtection="1">
      <alignment horizontal="center" vertical="center"/>
    </xf>
    <xf numFmtId="0" fontId="38" fillId="0" borderId="15" xfId="0" applyNumberFormat="1" applyFont="1" applyFill="1" applyBorder="1" applyAlignment="1" applyProtection="1">
      <alignment horizontal="center" vertical="center"/>
    </xf>
    <xf numFmtId="0" fontId="38" fillId="0" borderId="4" xfId="0" applyNumberFormat="1" applyFont="1" applyFill="1" applyBorder="1" applyAlignment="1" applyProtection="1">
      <alignment horizontal="center" vertical="center"/>
    </xf>
    <xf numFmtId="0" fontId="38" fillId="0" borderId="14" xfId="0" applyNumberFormat="1" applyFont="1" applyFill="1" applyBorder="1" applyAlignment="1" applyProtection="1">
      <alignment horizontal="center" vertical="center"/>
    </xf>
    <xf numFmtId="0" fontId="38" fillId="0" borderId="25" xfId="0" applyNumberFormat="1" applyFont="1" applyFill="1" applyBorder="1" applyAlignment="1" applyProtection="1">
      <alignment horizontal="center" vertical="center"/>
    </xf>
    <xf numFmtId="0" fontId="38" fillId="0" borderId="26" xfId="0" applyNumberFormat="1" applyFont="1" applyFill="1" applyBorder="1" applyAlignment="1" applyProtection="1">
      <alignment horizontal="center" vertical="center"/>
    </xf>
    <xf numFmtId="0" fontId="38" fillId="0" borderId="13" xfId="0" applyNumberFormat="1" applyFont="1" applyFill="1" applyBorder="1" applyAlignment="1" applyProtection="1">
      <alignment horizontal="center" vertical="center"/>
    </xf>
    <xf numFmtId="0" fontId="38" fillId="0" borderId="27" xfId="0" applyNumberFormat="1" applyFont="1" applyFill="1" applyBorder="1" applyAlignment="1" applyProtection="1">
      <alignment horizontal="left" vertical="center" wrapText="1"/>
    </xf>
    <xf numFmtId="0" fontId="38" fillId="0" borderId="28" xfId="0" applyNumberFormat="1" applyFont="1" applyFill="1" applyBorder="1" applyAlignment="1" applyProtection="1">
      <alignment horizontal="left" vertical="center" wrapText="1"/>
    </xf>
    <xf numFmtId="0" fontId="38" fillId="0" borderId="101" xfId="0" applyNumberFormat="1" applyFont="1" applyFill="1" applyBorder="1" applyAlignment="1" applyProtection="1">
      <alignment horizontal="left" vertical="center" wrapText="1"/>
    </xf>
    <xf numFmtId="0" fontId="38" fillId="0" borderId="23" xfId="0" applyNumberFormat="1" applyFont="1" applyFill="1" applyBorder="1" applyAlignment="1" applyProtection="1">
      <alignment horizontal="left" vertical="center" wrapText="1"/>
    </xf>
    <xf numFmtId="0" fontId="38" fillId="0" borderId="25" xfId="0" applyNumberFormat="1" applyFont="1" applyFill="1" applyBorder="1" applyAlignment="1" applyProtection="1">
      <alignment horizontal="left" vertical="center" wrapText="1"/>
    </xf>
    <xf numFmtId="0" fontId="38" fillId="0" borderId="29" xfId="0" applyNumberFormat="1" applyFont="1" applyFill="1" applyBorder="1" applyAlignment="1" applyProtection="1">
      <alignment horizontal="left" vertical="center" wrapText="1"/>
    </xf>
    <xf numFmtId="0" fontId="38" fillId="0" borderId="30" xfId="0" applyNumberFormat="1" applyFont="1" applyFill="1" applyBorder="1" applyAlignment="1" applyProtection="1">
      <alignment horizontal="center" vertical="center"/>
    </xf>
    <xf numFmtId="0" fontId="38" fillId="0" borderId="31" xfId="0" applyNumberFormat="1" applyFont="1" applyFill="1" applyBorder="1" applyAlignment="1" applyProtection="1">
      <alignment horizontal="center" vertical="center"/>
    </xf>
    <xf numFmtId="0" fontId="38" fillId="0" borderId="9" xfId="0" applyNumberFormat="1" applyFont="1" applyFill="1" applyBorder="1" applyAlignment="1" applyProtection="1">
      <alignment horizontal="center" vertical="center"/>
    </xf>
    <xf numFmtId="0" fontId="38" fillId="0" borderId="16" xfId="0" applyNumberFormat="1" applyFont="1" applyFill="1" applyBorder="1" applyAlignment="1" applyProtection="1">
      <alignment horizontal="center" vertical="center"/>
    </xf>
    <xf numFmtId="0" fontId="38" fillId="0" borderId="3" xfId="0" applyNumberFormat="1" applyFont="1" applyFill="1" applyBorder="1" applyAlignment="1" applyProtection="1">
      <alignment horizontal="center" vertical="center"/>
    </xf>
    <xf numFmtId="0" fontId="38" fillId="0" borderId="12" xfId="0" applyNumberFormat="1" applyFont="1" applyFill="1" applyBorder="1" applyAlignment="1" applyProtection="1">
      <alignment horizontal="center" vertical="center"/>
    </xf>
    <xf numFmtId="0" fontId="38" fillId="0" borderId="30" xfId="0" applyNumberFormat="1" applyFont="1" applyFill="1" applyBorder="1" applyAlignment="1" applyProtection="1">
      <alignment horizontal="left" vertical="center" wrapText="1"/>
    </xf>
    <xf numFmtId="0" fontId="39" fillId="0" borderId="0" xfId="0" applyNumberFormat="1" applyFont="1" applyFill="1" applyAlignment="1" applyProtection="1">
      <alignment horizontal="right"/>
    </xf>
    <xf numFmtId="0" fontId="40" fillId="0" borderId="0" xfId="0" applyNumberFormat="1" applyFont="1" applyFill="1" applyAlignment="1" applyProtection="1">
      <protection hidden="1"/>
    </xf>
    <xf numFmtId="0" fontId="35" fillId="0" borderId="0" xfId="0" applyNumberFormat="1" applyFont="1" applyFill="1" applyAlignment="1" applyProtection="1">
      <protection hidden="1"/>
    </xf>
    <xf numFmtId="0" fontId="35" fillId="0" borderId="0" xfId="0" applyNumberFormat="1" applyFont="1" applyFill="1" applyAlignment="1" applyProtection="1">
      <protection locked="0"/>
    </xf>
    <xf numFmtId="0" fontId="35" fillId="0" borderId="0" xfId="0" applyNumberFormat="1" applyFont="1" applyFill="1" applyBorder="1" applyAlignment="1" applyProtection="1">
      <protection locked="0"/>
    </xf>
    <xf numFmtId="0" fontId="35" fillId="0" borderId="2" xfId="0" applyNumberFormat="1" applyFont="1" applyFill="1" applyBorder="1" applyAlignment="1" applyProtection="1">
      <protection locked="0"/>
    </xf>
    <xf numFmtId="0" fontId="21" fillId="0" borderId="0" xfId="0" applyNumberFormat="1" applyFont="1" applyFill="1" applyAlignment="1" applyProtection="1">
      <protection locked="0"/>
    </xf>
    <xf numFmtId="0" fontId="41" fillId="0" borderId="0" xfId="0" applyNumberFormat="1" applyFont="1" applyFill="1" applyAlignment="1" applyProtection="1">
      <protection hidden="1"/>
    </xf>
    <xf numFmtId="0" fontId="42" fillId="0" borderId="0" xfId="0" applyNumberFormat="1" applyFont="1" applyFill="1" applyAlignment="1" applyProtection="1">
      <protection hidden="1"/>
    </xf>
    <xf numFmtId="0" fontId="42" fillId="0" borderId="0" xfId="0" applyNumberFormat="1" applyFont="1" applyFill="1" applyAlignment="1" applyProtection="1">
      <protection locked="0"/>
    </xf>
    <xf numFmtId="0" fontId="43" fillId="0" borderId="0" xfId="0" applyNumberFormat="1" applyFont="1" applyFill="1" applyAlignment="1" applyProtection="1">
      <protection locked="0"/>
    </xf>
    <xf numFmtId="0" fontId="37" fillId="7" borderId="9" xfId="0" applyNumberFormat="1" applyFont="1" applyFill="1" applyBorder="1" applyAlignment="1" applyProtection="1">
      <alignment horizontal="center" vertical="center"/>
      <protection locked="0"/>
    </xf>
    <xf numFmtId="0" fontId="37" fillId="7" borderId="104" xfId="0" applyNumberFormat="1" applyFont="1" applyFill="1" applyBorder="1" applyAlignment="1" applyProtection="1">
      <alignment horizontal="center" vertical="center" wrapText="1"/>
      <protection locked="0"/>
    </xf>
    <xf numFmtId="0" fontId="37" fillId="7" borderId="31" xfId="0" applyNumberFormat="1" applyFont="1" applyFill="1" applyBorder="1" applyAlignment="1" applyProtection="1">
      <alignment horizontal="center" vertical="center"/>
      <protection locked="0"/>
    </xf>
    <xf numFmtId="0" fontId="37" fillId="7" borderId="12" xfId="0" applyNumberFormat="1" applyFont="1" applyFill="1" applyBorder="1" applyAlignment="1" applyProtection="1">
      <alignment horizontal="center" vertical="center" wrapText="1"/>
      <protection locked="0"/>
    </xf>
    <xf numFmtId="0" fontId="37" fillId="7" borderId="105" xfId="0" applyNumberFormat="1" applyFont="1" applyFill="1" applyBorder="1" applyAlignment="1" applyProtection="1">
      <alignment horizontal="center" vertical="center" wrapText="1"/>
      <protection locked="0"/>
    </xf>
    <xf numFmtId="0" fontId="38" fillId="0" borderId="26" xfId="0" applyNumberFormat="1" applyFont="1" applyFill="1" applyBorder="1" applyAlignment="1" applyProtection="1">
      <alignment horizontal="center" vertical="center"/>
      <protection locked="0"/>
    </xf>
    <xf numFmtId="0" fontId="38" fillId="8" borderId="32" xfId="0" applyNumberFormat="1" applyFont="1" applyFill="1" applyBorder="1" applyAlignment="1" applyProtection="1">
      <alignment horizontal="center" vertical="center"/>
      <protection hidden="1"/>
    </xf>
    <xf numFmtId="0" fontId="38" fillId="0" borderId="20" xfId="0" applyNumberFormat="1" applyFont="1" applyFill="1" applyBorder="1" applyAlignment="1" applyProtection="1">
      <alignment horizontal="center" vertical="center"/>
      <protection locked="0"/>
    </xf>
    <xf numFmtId="0" fontId="38" fillId="8" borderId="13" xfId="0" applyNumberFormat="1" applyFont="1" applyFill="1" applyBorder="1" applyAlignment="1" applyProtection="1">
      <alignment horizontal="center" vertical="center"/>
      <protection hidden="1"/>
    </xf>
    <xf numFmtId="0" fontId="38" fillId="8" borderId="20" xfId="0" applyNumberFormat="1" applyFont="1" applyFill="1" applyBorder="1" applyAlignment="1" applyProtection="1">
      <alignment horizontal="center" vertical="center"/>
      <protection hidden="1"/>
    </xf>
    <xf numFmtId="0" fontId="38" fillId="0" borderId="33" xfId="0" applyNumberFormat="1" applyFont="1" applyFill="1" applyBorder="1" applyAlignment="1" applyProtection="1">
      <alignment horizontal="left" vertical="center" wrapText="1"/>
      <protection locked="0"/>
    </xf>
    <xf numFmtId="0" fontId="38" fillId="0" borderId="23" xfId="0" applyNumberFormat="1" applyFont="1" applyFill="1" applyBorder="1" applyAlignment="1" applyProtection="1">
      <alignment horizontal="left" vertical="center" wrapText="1"/>
      <protection locked="0"/>
    </xf>
    <xf numFmtId="0" fontId="41" fillId="0" borderId="0" xfId="0" applyNumberFormat="1" applyFont="1" applyFill="1" applyBorder="1" applyAlignment="1" applyProtection="1">
      <protection hidden="1"/>
    </xf>
    <xf numFmtId="0" fontId="42" fillId="0" borderId="0" xfId="0" applyNumberFormat="1" applyFont="1" applyFill="1" applyBorder="1" applyAlignment="1" applyProtection="1">
      <protection hidden="1"/>
    </xf>
    <xf numFmtId="0" fontId="35" fillId="0" borderId="0" xfId="0" applyNumberFormat="1" applyFont="1" applyFill="1" applyBorder="1" applyAlignment="1" applyProtection="1">
      <protection hidden="1"/>
    </xf>
    <xf numFmtId="0" fontId="38" fillId="0" borderId="22" xfId="0" applyNumberFormat="1" applyFont="1" applyFill="1" applyBorder="1" applyAlignment="1" applyProtection="1">
      <alignment horizontal="left" vertical="center" wrapText="1"/>
      <protection locked="0"/>
    </xf>
    <xf numFmtId="0" fontId="38" fillId="0" borderId="24" xfId="0" applyNumberFormat="1" applyFont="1" applyFill="1" applyBorder="1" applyAlignment="1" applyProtection="1">
      <alignment horizontal="left" vertical="center" wrapText="1"/>
      <protection locked="0"/>
    </xf>
    <xf numFmtId="0" fontId="44" fillId="0" borderId="0" xfId="0" applyNumberFormat="1" applyFont="1" applyFill="1" applyAlignment="1" applyProtection="1">
      <protection locked="0"/>
    </xf>
    <xf numFmtId="0" fontId="37" fillId="0" borderId="0" xfId="0" applyNumberFormat="1" applyFont="1" applyFill="1" applyAlignment="1" applyProtection="1">
      <protection locked="0"/>
    </xf>
    <xf numFmtId="3" fontId="38" fillId="0" borderId="34" xfId="0" applyNumberFormat="1" applyFont="1" applyFill="1" applyBorder="1" applyAlignment="1" applyProtection="1">
      <alignment horizontal="center" vertical="center" wrapText="1"/>
      <protection locked="0"/>
    </xf>
    <xf numFmtId="3" fontId="38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  <xf numFmtId="0" fontId="14" fillId="4" borderId="17" xfId="0" applyFont="1" applyFill="1" applyBorder="1" applyAlignment="1">
      <alignment horizontal="center" vertical="center" wrapText="1"/>
    </xf>
    <xf numFmtId="49" fontId="13" fillId="4" borderId="17" xfId="0" applyNumberFormat="1" applyFont="1" applyFill="1" applyBorder="1" applyAlignment="1">
      <alignment horizontal="center" vertical="center" wrapText="1"/>
    </xf>
    <xf numFmtId="3" fontId="12" fillId="5" borderId="8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3" fontId="7" fillId="0" borderId="4" xfId="0" applyNumberFormat="1" applyFont="1" applyBorder="1" applyAlignment="1">
      <alignment horizontal="center" vertical="center"/>
    </xf>
    <xf numFmtId="3" fontId="7" fillId="0" borderId="14" xfId="0" applyNumberFormat="1" applyFont="1" applyBorder="1" applyAlignment="1">
      <alignment horizontal="center" vertical="center"/>
    </xf>
    <xf numFmtId="3" fontId="7" fillId="0" borderId="3" xfId="0" applyNumberFormat="1" applyFont="1" applyBorder="1" applyAlignment="1">
      <alignment horizontal="center" vertical="center"/>
    </xf>
    <xf numFmtId="3" fontId="7" fillId="0" borderId="12" xfId="0" applyNumberFormat="1" applyFont="1" applyBorder="1" applyAlignment="1">
      <alignment horizontal="center" vertical="center"/>
    </xf>
    <xf numFmtId="3" fontId="13" fillId="0" borderId="4" xfId="0" applyNumberFormat="1" applyFont="1" applyBorder="1"/>
    <xf numFmtId="3" fontId="13" fillId="0" borderId="4" xfId="0" applyNumberFormat="1" applyFont="1" applyBorder="1" applyAlignment="1">
      <alignment horizontal="center" vertical="center"/>
    </xf>
    <xf numFmtId="3" fontId="13" fillId="0" borderId="14" xfId="0" applyNumberFormat="1" applyFont="1" applyBorder="1" applyAlignment="1">
      <alignment horizontal="center" vertical="center"/>
    </xf>
    <xf numFmtId="3" fontId="11" fillId="0" borderId="7" xfId="0" applyNumberFormat="1" applyFont="1" applyFill="1" applyBorder="1" applyAlignment="1">
      <alignment horizontal="center" vertical="center"/>
    </xf>
    <xf numFmtId="3" fontId="11" fillId="0" borderId="13" xfId="0" applyNumberFormat="1" applyFont="1" applyFill="1" applyBorder="1" applyAlignment="1">
      <alignment horizontal="center" vertical="center"/>
    </xf>
    <xf numFmtId="3" fontId="11" fillId="0" borderId="14" xfId="0" applyNumberFormat="1" applyFont="1" applyBorder="1" applyAlignment="1">
      <alignment horizontal="center" vertical="center"/>
    </xf>
    <xf numFmtId="3" fontId="11" fillId="0" borderId="12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/>
    </xf>
    <xf numFmtId="3" fontId="24" fillId="0" borderId="14" xfId="0" applyNumberFormat="1" applyFont="1" applyBorder="1" applyAlignment="1">
      <alignment horizontal="center" vertical="center"/>
    </xf>
    <xf numFmtId="3" fontId="24" fillId="0" borderId="3" xfId="0" applyNumberFormat="1" applyFont="1" applyBorder="1" applyAlignment="1">
      <alignment horizontal="center" vertical="center"/>
    </xf>
    <xf numFmtId="3" fontId="24" fillId="0" borderId="12" xfId="0" applyNumberFormat="1" applyFont="1" applyBorder="1" applyAlignment="1">
      <alignment horizontal="center" vertical="center"/>
    </xf>
    <xf numFmtId="3" fontId="11" fillId="0" borderId="4" xfId="0" applyNumberFormat="1" applyFont="1" applyBorder="1" applyAlignment="1">
      <alignment vertical="center"/>
    </xf>
    <xf numFmtId="3" fontId="11" fillId="0" borderId="14" xfId="0" applyNumberFormat="1" applyFont="1" applyBorder="1" applyAlignment="1">
      <alignment vertical="center"/>
    </xf>
    <xf numFmtId="3" fontId="11" fillId="0" borderId="7" xfId="0" applyNumberFormat="1" applyFont="1" applyBorder="1" applyAlignment="1">
      <alignment horizontal="center" vertical="center"/>
    </xf>
    <xf numFmtId="0" fontId="45" fillId="0" borderId="0" xfId="0" applyFont="1"/>
    <xf numFmtId="0" fontId="11" fillId="0" borderId="35" xfId="0" applyFont="1" applyBorder="1"/>
    <xf numFmtId="3" fontId="24" fillId="0" borderId="7" xfId="0" applyNumberFormat="1" applyFont="1" applyBorder="1" applyAlignment="1">
      <alignment horizontal="center" vertical="center"/>
    </xf>
    <xf numFmtId="0" fontId="11" fillId="8" borderId="19" xfId="0" applyFont="1" applyFill="1" applyBorder="1"/>
    <xf numFmtId="0" fontId="11" fillId="9" borderId="36" xfId="0" applyFont="1" applyFill="1" applyBorder="1"/>
    <xf numFmtId="0" fontId="11" fillId="9" borderId="37" xfId="0" applyFont="1" applyFill="1" applyBorder="1" applyAlignment="1">
      <alignment horizontal="right"/>
    </xf>
    <xf numFmtId="0" fontId="11" fillId="0" borderId="0" xfId="0" applyFont="1" applyAlignment="1">
      <alignment wrapText="1"/>
    </xf>
    <xf numFmtId="0" fontId="11" fillId="0" borderId="38" xfId="0" applyFont="1" applyBorder="1"/>
    <xf numFmtId="3" fontId="11" fillId="0" borderId="20" xfId="0" applyNumberFormat="1" applyFont="1" applyBorder="1" applyAlignment="1">
      <alignment horizontal="center" vertical="center"/>
    </xf>
    <xf numFmtId="0" fontId="11" fillId="0" borderId="39" xfId="0" applyFont="1" applyBorder="1"/>
    <xf numFmtId="0" fontId="11" fillId="0" borderId="39" xfId="0" applyFont="1" applyBorder="1" applyAlignment="1">
      <alignment horizontal="center" vertical="center"/>
    </xf>
    <xf numFmtId="0" fontId="15" fillId="0" borderId="0" xfId="0" applyFont="1" applyBorder="1" applyAlignment="1">
      <alignment horizontal="right"/>
    </xf>
    <xf numFmtId="0" fontId="11" fillId="0" borderId="1" xfId="0" applyFont="1" applyBorder="1"/>
    <xf numFmtId="0" fontId="11" fillId="0" borderId="40" xfId="0" applyFont="1" applyBorder="1"/>
    <xf numFmtId="0" fontId="11" fillId="0" borderId="41" xfId="0" applyFont="1" applyBorder="1"/>
    <xf numFmtId="0" fontId="11" fillId="9" borderId="0" xfId="0" applyFont="1" applyFill="1"/>
    <xf numFmtId="0" fontId="24" fillId="0" borderId="29" xfId="0" applyFont="1" applyBorder="1"/>
    <xf numFmtId="0" fontId="11" fillId="9" borderId="41" xfId="0" applyFont="1" applyFill="1" applyBorder="1" applyAlignment="1">
      <alignment horizontal="right"/>
    </xf>
    <xf numFmtId="0" fontId="11" fillId="9" borderId="0" xfId="0" applyFont="1" applyFill="1" applyBorder="1" applyAlignment="1">
      <alignment horizontal="center"/>
    </xf>
    <xf numFmtId="0" fontId="11" fillId="9" borderId="41" xfId="0" applyFont="1" applyFill="1" applyBorder="1" applyAlignment="1">
      <alignment horizontal="center"/>
    </xf>
    <xf numFmtId="0" fontId="11" fillId="9" borderId="0" xfId="0" applyFont="1" applyFill="1" applyBorder="1" applyAlignment="1">
      <alignment horizontal="right"/>
    </xf>
    <xf numFmtId="0" fontId="11" fillId="9" borderId="41" xfId="0" applyFont="1" applyFill="1" applyBorder="1"/>
    <xf numFmtId="0" fontId="11" fillId="9" borderId="0" xfId="0" applyFont="1" applyFill="1" applyBorder="1"/>
    <xf numFmtId="0" fontId="11" fillId="9" borderId="40" xfId="0" applyFont="1" applyFill="1" applyBorder="1" applyAlignment="1">
      <alignment horizontal="right"/>
    </xf>
    <xf numFmtId="0" fontId="11" fillId="9" borderId="34" xfId="0" applyFont="1" applyFill="1" applyBorder="1" applyAlignment="1">
      <alignment horizontal="left"/>
    </xf>
    <xf numFmtId="0" fontId="11" fillId="9" borderId="2" xfId="0" applyFont="1" applyFill="1" applyBorder="1" applyAlignment="1">
      <alignment horizontal="left"/>
    </xf>
    <xf numFmtId="0" fontId="11" fillId="0" borderId="29" xfId="0" applyFont="1" applyBorder="1" applyAlignment="1">
      <alignment horizontal="left"/>
    </xf>
    <xf numFmtId="0" fontId="11" fillId="0" borderId="25" xfId="0" applyFont="1" applyBorder="1" applyAlignment="1">
      <alignment horizontal="left"/>
    </xf>
    <xf numFmtId="0" fontId="11" fillId="0" borderId="25" xfId="0" applyFont="1" applyBorder="1"/>
    <xf numFmtId="0" fontId="11" fillId="0" borderId="29" xfId="0" applyFont="1" applyBorder="1"/>
    <xf numFmtId="0" fontId="11" fillId="8" borderId="25" xfId="0" applyFont="1" applyFill="1" applyBorder="1" applyAlignment="1">
      <alignment horizontal="left"/>
    </xf>
    <xf numFmtId="0" fontId="11" fillId="8" borderId="27" xfId="0" applyFont="1" applyFill="1" applyBorder="1" applyAlignment="1">
      <alignment horizontal="left"/>
    </xf>
    <xf numFmtId="0" fontId="11" fillId="8" borderId="40" xfId="0" applyFont="1" applyFill="1" applyBorder="1" applyAlignment="1">
      <alignment horizontal="left"/>
    </xf>
    <xf numFmtId="3" fontId="7" fillId="0" borderId="15" xfId="0" applyNumberFormat="1" applyFont="1" applyBorder="1" applyAlignment="1">
      <alignment horizontal="center" vertical="center"/>
    </xf>
    <xf numFmtId="3" fontId="7" fillId="0" borderId="7" xfId="0" applyNumberFormat="1" applyFont="1" applyBorder="1" applyAlignment="1">
      <alignment horizontal="center" vertical="center"/>
    </xf>
    <xf numFmtId="3" fontId="7" fillId="0" borderId="6" xfId="0" applyNumberFormat="1" applyFont="1" applyBorder="1" applyAlignment="1">
      <alignment horizontal="center" vertical="center"/>
    </xf>
    <xf numFmtId="3" fontId="7" fillId="0" borderId="43" xfId="0" applyNumberFormat="1" applyFont="1" applyBorder="1" applyAlignment="1">
      <alignment horizontal="center" vertical="center"/>
    </xf>
    <xf numFmtId="3" fontId="7" fillId="0" borderId="13" xfId="0" applyNumberFormat="1" applyFont="1" applyBorder="1" applyAlignment="1">
      <alignment horizontal="center" vertical="center"/>
    </xf>
    <xf numFmtId="3" fontId="13" fillId="0" borderId="7" xfId="0" applyNumberFormat="1" applyFont="1" applyBorder="1" applyAlignment="1">
      <alignment horizontal="center" vertical="center"/>
    </xf>
    <xf numFmtId="3" fontId="13" fillId="0" borderId="6" xfId="0" applyNumberFormat="1" applyFont="1" applyBorder="1" applyAlignment="1">
      <alignment horizontal="center" vertical="center"/>
    </xf>
    <xf numFmtId="3" fontId="13" fillId="0" borderId="43" xfId="0" applyNumberFormat="1" applyFont="1" applyBorder="1" applyAlignment="1">
      <alignment horizontal="center" vertical="center"/>
    </xf>
    <xf numFmtId="3" fontId="13" fillId="0" borderId="13" xfId="0" applyNumberFormat="1" applyFont="1" applyBorder="1" applyAlignment="1">
      <alignment horizontal="center" vertical="center"/>
    </xf>
    <xf numFmtId="3" fontId="24" fillId="0" borderId="15" xfId="0" applyNumberFormat="1" applyFont="1" applyBorder="1" applyAlignment="1">
      <alignment horizontal="center" vertical="center"/>
    </xf>
    <xf numFmtId="3" fontId="24" fillId="0" borderId="6" xfId="0" applyNumberFormat="1" applyFont="1" applyBorder="1" applyAlignment="1">
      <alignment horizontal="center" vertical="center"/>
    </xf>
    <xf numFmtId="3" fontId="24" fillId="0" borderId="13" xfId="0" applyNumberFormat="1" applyFont="1" applyBorder="1" applyAlignment="1">
      <alignment horizontal="center" vertical="center"/>
    </xf>
    <xf numFmtId="0" fontId="20" fillId="0" borderId="0" xfId="0" applyFont="1" applyBorder="1"/>
    <xf numFmtId="3" fontId="13" fillId="0" borderId="14" xfId="0" applyNumberFormat="1" applyFont="1" applyBorder="1"/>
    <xf numFmtId="0" fontId="7" fillId="0" borderId="0" xfId="0" applyFont="1" applyAlignment="1">
      <alignment horizontal="right"/>
    </xf>
    <xf numFmtId="0" fontId="17" fillId="0" borderId="0" xfId="0" applyFont="1"/>
    <xf numFmtId="0" fontId="17" fillId="0" borderId="0" xfId="0" applyFont="1" applyAlignment="1"/>
    <xf numFmtId="0" fontId="23" fillId="0" borderId="0" xfId="0" applyFont="1"/>
    <xf numFmtId="2" fontId="23" fillId="0" borderId="0" xfId="0" applyNumberFormat="1" applyFont="1" applyAlignment="1">
      <alignment horizontal="center" vertical="center" wrapText="1"/>
    </xf>
    <xf numFmtId="0" fontId="17" fillId="5" borderId="9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wrapText="1"/>
    </xf>
    <xf numFmtId="0" fontId="7" fillId="0" borderId="26" xfId="0" applyFont="1" applyBorder="1" applyAlignment="1">
      <alignment horizontal="left" vertical="center"/>
    </xf>
    <xf numFmtId="3" fontId="7" fillId="0" borderId="7" xfId="0" applyNumberFormat="1" applyFont="1" applyFill="1" applyBorder="1" applyAlignment="1">
      <alignment horizontal="center" vertical="center"/>
    </xf>
    <xf numFmtId="3" fontId="17" fillId="0" borderId="13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3" fontId="17" fillId="0" borderId="14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 textRotation="90" wrapText="1"/>
    </xf>
    <xf numFmtId="0" fontId="7" fillId="0" borderId="0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right"/>
    </xf>
    <xf numFmtId="0" fontId="17" fillId="0" borderId="0" xfId="0" applyFont="1" applyFill="1" applyBorder="1" applyAlignment="1">
      <alignment vertical="center" wrapText="1"/>
    </xf>
    <xf numFmtId="0" fontId="23" fillId="0" borderId="0" xfId="0" applyFont="1" applyBorder="1"/>
    <xf numFmtId="0" fontId="7" fillId="0" borderId="0" xfId="0" applyFont="1" applyBorder="1" applyAlignment="1">
      <alignment horizontal="center" vertical="center"/>
    </xf>
    <xf numFmtId="3" fontId="7" fillId="0" borderId="13" xfId="0" applyNumberFormat="1" applyFont="1" applyFill="1" applyBorder="1" applyAlignment="1">
      <alignment horizontal="center" vertical="center"/>
    </xf>
    <xf numFmtId="0" fontId="7" fillId="0" borderId="0" xfId="0" applyFont="1" applyBorder="1"/>
    <xf numFmtId="0" fontId="7" fillId="0" borderId="44" xfId="0" applyFont="1" applyBorder="1" applyAlignment="1">
      <alignment horizontal="left" vertical="center" wrapText="1"/>
    </xf>
    <xf numFmtId="3" fontId="7" fillId="0" borderId="16" xfId="0" applyNumberFormat="1" applyFont="1" applyBorder="1" applyAlignment="1">
      <alignment horizontal="center" vertical="center"/>
    </xf>
    <xf numFmtId="3" fontId="7" fillId="0" borderId="31" xfId="0" applyNumberFormat="1" applyFont="1" applyBorder="1" applyAlignment="1">
      <alignment horizontal="center" vertical="center"/>
    </xf>
    <xf numFmtId="0" fontId="7" fillId="0" borderId="0" xfId="0" applyFont="1" applyAlignment="1"/>
    <xf numFmtId="0" fontId="7" fillId="5" borderId="3" xfId="0" applyFont="1" applyFill="1" applyBorder="1" applyAlignment="1">
      <alignment horizontal="center" wrapText="1"/>
    </xf>
    <xf numFmtId="0" fontId="18" fillId="0" borderId="0" xfId="0" applyFont="1" applyAlignment="1">
      <alignment horizontal="right"/>
    </xf>
    <xf numFmtId="0" fontId="7" fillId="0" borderId="0" xfId="0" applyFont="1" applyFill="1"/>
    <xf numFmtId="0" fontId="1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49" fontId="7" fillId="2" borderId="26" xfId="3" applyNumberFormat="1" applyFont="1" applyFill="1" applyBorder="1" applyAlignment="1">
      <alignment horizontal="center" vertical="center"/>
    </xf>
    <xf numFmtId="0" fontId="7" fillId="2" borderId="13" xfId="3" applyFont="1" applyFill="1" applyBorder="1" applyAlignment="1">
      <alignment horizontal="left" vertical="center" wrapText="1"/>
    </xf>
    <xf numFmtId="3" fontId="7" fillId="0" borderId="20" xfId="3" applyNumberFormat="1" applyFont="1" applyFill="1" applyBorder="1" applyAlignment="1">
      <alignment horizontal="center" vertical="center"/>
    </xf>
    <xf numFmtId="3" fontId="7" fillId="0" borderId="7" xfId="3" applyNumberFormat="1" applyFont="1" applyFill="1" applyBorder="1" applyAlignment="1">
      <alignment horizontal="center" vertical="center"/>
    </xf>
    <xf numFmtId="3" fontId="7" fillId="0" borderId="13" xfId="3" applyNumberFormat="1" applyFont="1" applyFill="1" applyBorder="1" applyAlignment="1">
      <alignment horizontal="center" vertical="center"/>
    </xf>
    <xf numFmtId="49" fontId="7" fillId="2" borderId="10" xfId="3" applyNumberFormat="1" applyFont="1" applyFill="1" applyBorder="1" applyAlignment="1">
      <alignment horizontal="center" vertical="center"/>
    </xf>
    <xf numFmtId="0" fontId="7" fillId="2" borderId="14" xfId="3" applyFont="1" applyFill="1" applyBorder="1" applyAlignment="1">
      <alignment horizontal="left" vertical="center" wrapText="1"/>
    </xf>
    <xf numFmtId="3" fontId="7" fillId="0" borderId="15" xfId="3" applyNumberFormat="1" applyFont="1" applyFill="1" applyBorder="1" applyAlignment="1">
      <alignment horizontal="center" vertical="center"/>
    </xf>
    <xf numFmtId="3" fontId="7" fillId="0" borderId="46" xfId="3" applyNumberFormat="1" applyFont="1" applyFill="1" applyBorder="1" applyAlignment="1">
      <alignment horizontal="center" vertical="center"/>
    </xf>
    <xf numFmtId="3" fontId="7" fillId="0" borderId="4" xfId="3" applyNumberFormat="1" applyFont="1" applyFill="1" applyBorder="1" applyAlignment="1">
      <alignment horizontal="center" vertical="center"/>
    </xf>
    <xf numFmtId="3" fontId="7" fillId="0" borderId="14" xfId="3" applyNumberFormat="1" applyFont="1" applyFill="1" applyBorder="1" applyAlignment="1">
      <alignment horizontal="center" vertical="center"/>
    </xf>
    <xf numFmtId="49" fontId="7" fillId="2" borderId="14" xfId="3" applyNumberFormat="1" applyFont="1" applyFill="1" applyBorder="1" applyAlignment="1">
      <alignment horizontal="center" vertical="center" wrapText="1"/>
    </xf>
    <xf numFmtId="0" fontId="7" fillId="2" borderId="14" xfId="3" applyFont="1" applyFill="1" applyBorder="1" applyAlignment="1">
      <alignment vertical="center"/>
    </xf>
    <xf numFmtId="0" fontId="7" fillId="2" borderId="14" xfId="3" applyFont="1" applyFill="1" applyBorder="1" applyAlignment="1">
      <alignment vertical="center" wrapText="1"/>
    </xf>
    <xf numFmtId="0" fontId="7" fillId="2" borderId="14" xfId="3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Fill="1" applyAlignment="1"/>
    <xf numFmtId="0" fontId="18" fillId="0" borderId="0" xfId="0" applyFont="1" applyFill="1" applyAlignment="1">
      <alignment horizontal="right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17" fillId="0" borderId="49" xfId="0" applyFont="1" applyBorder="1" applyAlignment="1">
      <alignment horizontal="center" vertical="center" wrapText="1"/>
    </xf>
    <xf numFmtId="3" fontId="7" fillId="0" borderId="20" xfId="0" applyNumberFormat="1" applyFont="1" applyBorder="1" applyAlignment="1">
      <alignment horizontal="center" vertical="center"/>
    </xf>
    <xf numFmtId="3" fontId="7" fillId="0" borderId="50" xfId="0" applyNumberFormat="1" applyFont="1" applyBorder="1" applyAlignment="1">
      <alignment horizontal="center" vertical="center"/>
    </xf>
    <xf numFmtId="3" fontId="7" fillId="0" borderId="32" xfId="0" applyNumberFormat="1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/>
    </xf>
    <xf numFmtId="3" fontId="7" fillId="0" borderId="25" xfId="0" applyNumberFormat="1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3" fontId="7" fillId="0" borderId="40" xfId="0" applyNumberFormat="1" applyFont="1" applyBorder="1" applyAlignment="1">
      <alignment horizontal="center" vertical="center"/>
    </xf>
    <xf numFmtId="0" fontId="25" fillId="0" borderId="0" xfId="0" applyFont="1" applyAlignment="1">
      <alignment vertical="top"/>
    </xf>
    <xf numFmtId="0" fontId="26" fillId="0" borderId="0" xfId="0" applyFont="1"/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wrapText="1"/>
    </xf>
    <xf numFmtId="0" fontId="7" fillId="0" borderId="26" xfId="0" applyFont="1" applyBorder="1" applyAlignment="1">
      <alignment horizontal="center" vertical="center" wrapText="1"/>
    </xf>
    <xf numFmtId="3" fontId="7" fillId="0" borderId="54" xfId="0" applyNumberFormat="1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 wrapText="1"/>
    </xf>
    <xf numFmtId="3" fontId="7" fillId="0" borderId="9" xfId="0" applyNumberFormat="1" applyFont="1" applyBorder="1" applyAlignment="1">
      <alignment horizontal="center" vertical="center"/>
    </xf>
    <xf numFmtId="3" fontId="7" fillId="0" borderId="30" xfId="0" applyNumberFormat="1" applyFont="1" applyBorder="1" applyAlignment="1">
      <alignment horizontal="center" vertical="center"/>
    </xf>
    <xf numFmtId="0" fontId="24" fillId="7" borderId="55" xfId="0" applyFont="1" applyFill="1" applyBorder="1" applyAlignment="1">
      <alignment horizontal="center" vertical="center" wrapText="1"/>
    </xf>
    <xf numFmtId="0" fontId="24" fillId="7" borderId="56" xfId="0" applyFont="1" applyFill="1" applyBorder="1" applyAlignment="1">
      <alignment horizontal="center" vertical="center" wrapText="1"/>
    </xf>
    <xf numFmtId="0" fontId="24" fillId="7" borderId="57" xfId="0" applyFont="1" applyFill="1" applyBorder="1" applyAlignment="1">
      <alignment horizontal="center" vertical="center" wrapText="1"/>
    </xf>
    <xf numFmtId="3" fontId="7" fillId="7" borderId="39" xfId="0" applyNumberFormat="1" applyFont="1" applyFill="1" applyBorder="1" applyAlignment="1">
      <alignment horizontal="center" vertical="center"/>
    </xf>
    <xf numFmtId="3" fontId="7" fillId="7" borderId="21" xfId="0" applyNumberFormat="1" applyFont="1" applyFill="1" applyBorder="1" applyAlignment="1">
      <alignment horizontal="center" vertical="center"/>
    </xf>
    <xf numFmtId="3" fontId="7" fillId="7" borderId="11" xfId="0" applyNumberFormat="1" applyFont="1" applyFill="1" applyBorder="1" applyAlignment="1">
      <alignment horizontal="center" vertical="center"/>
    </xf>
    <xf numFmtId="3" fontId="7" fillId="7" borderId="40" xfId="0" applyNumberFormat="1" applyFont="1" applyFill="1" applyBorder="1" applyAlignment="1">
      <alignment horizontal="center" vertical="center"/>
    </xf>
    <xf numFmtId="3" fontId="7" fillId="7" borderId="49" xfId="0" applyNumberFormat="1" applyFont="1" applyFill="1" applyBorder="1" applyAlignment="1">
      <alignment horizontal="center" vertical="center"/>
    </xf>
    <xf numFmtId="3" fontId="7" fillId="7" borderId="32" xfId="0" applyNumberFormat="1" applyFont="1" applyFill="1" applyBorder="1" applyAlignment="1">
      <alignment horizontal="center" vertical="center"/>
    </xf>
    <xf numFmtId="4" fontId="7" fillId="7" borderId="16" xfId="0" applyNumberFormat="1" applyFont="1" applyFill="1" applyBorder="1" applyAlignment="1">
      <alignment horizontal="center" vertical="center"/>
    </xf>
    <xf numFmtId="4" fontId="7" fillId="7" borderId="12" xfId="0" applyNumberFormat="1" applyFont="1" applyFill="1" applyBorder="1" applyAlignment="1">
      <alignment horizontal="center" vertical="center"/>
    </xf>
    <xf numFmtId="0" fontId="24" fillId="7" borderId="58" xfId="0" applyFont="1" applyFill="1" applyBorder="1" applyAlignment="1">
      <alignment horizontal="center" vertical="center" wrapText="1"/>
    </xf>
    <xf numFmtId="0" fontId="24" fillId="7" borderId="59" xfId="0" applyFont="1" applyFill="1" applyBorder="1" applyAlignment="1">
      <alignment horizontal="center" vertical="center" wrapText="1"/>
    </xf>
    <xf numFmtId="0" fontId="7" fillId="7" borderId="60" xfId="0" applyFont="1" applyFill="1" applyBorder="1" applyAlignment="1">
      <alignment horizontal="right" vertical="center" wrapText="1"/>
    </xf>
    <xf numFmtId="0" fontId="17" fillId="7" borderId="39" xfId="0" applyFont="1" applyFill="1" applyBorder="1" applyAlignment="1">
      <alignment horizontal="right" vertical="center" wrapText="1"/>
    </xf>
    <xf numFmtId="0" fontId="24" fillId="0" borderId="0" xfId="0" applyFont="1"/>
    <xf numFmtId="0" fontId="24" fillId="0" borderId="0" xfId="0" applyFont="1" applyAlignment="1">
      <alignment horizontal="right"/>
    </xf>
    <xf numFmtId="0" fontId="16" fillId="0" borderId="0" xfId="0" applyFont="1" applyBorder="1" applyAlignment="1">
      <alignment horizontal="center"/>
    </xf>
    <xf numFmtId="0" fontId="17" fillId="10" borderId="47" xfId="3" applyFont="1" applyFill="1" applyBorder="1" applyAlignment="1">
      <alignment horizontal="center" vertical="center" wrapText="1"/>
    </xf>
    <xf numFmtId="49" fontId="7" fillId="0" borderId="26" xfId="3" applyNumberFormat="1" applyFont="1" applyBorder="1" applyAlignment="1">
      <alignment horizontal="center" vertical="center"/>
    </xf>
    <xf numFmtId="0" fontId="17" fillId="0" borderId="7" xfId="3" applyFont="1" applyBorder="1" applyAlignment="1">
      <alignment horizontal="left" vertical="center" wrapText="1"/>
    </xf>
    <xf numFmtId="3" fontId="7" fillId="0" borderId="61" xfId="3" applyNumberFormat="1" applyFont="1" applyBorder="1" applyAlignment="1">
      <alignment horizontal="center" vertical="center"/>
    </xf>
    <xf numFmtId="0" fontId="7" fillId="3" borderId="47" xfId="3" applyFont="1" applyFill="1" applyBorder="1" applyAlignment="1">
      <alignment vertical="center"/>
    </xf>
    <xf numFmtId="49" fontId="7" fillId="0" borderId="20" xfId="3" applyNumberFormat="1" applyFont="1" applyBorder="1" applyAlignment="1">
      <alignment horizontal="center" vertical="center"/>
    </xf>
    <xf numFmtId="3" fontId="7" fillId="0" borderId="13" xfId="3" applyNumberFormat="1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49" fontId="7" fillId="0" borderId="10" xfId="3" applyNumberFormat="1" applyFont="1" applyBorder="1" applyAlignment="1">
      <alignment horizontal="center" vertical="center"/>
    </xf>
    <xf numFmtId="0" fontId="26" fillId="0" borderId="4" xfId="3" applyFont="1" applyBorder="1" applyAlignment="1">
      <alignment horizontal="left" vertical="center"/>
    </xf>
    <xf numFmtId="3" fontId="7" fillId="0" borderId="17" xfId="3" applyNumberFormat="1" applyFont="1" applyBorder="1" applyAlignment="1">
      <alignment horizontal="center" vertical="center"/>
    </xf>
    <xf numFmtId="0" fontId="7" fillId="3" borderId="47" xfId="3" applyFont="1" applyFill="1" applyBorder="1"/>
    <xf numFmtId="49" fontId="7" fillId="0" borderId="15" xfId="3" applyNumberFormat="1" applyFont="1" applyBorder="1" applyAlignment="1">
      <alignment horizontal="center" vertical="center"/>
    </xf>
    <xf numFmtId="3" fontId="7" fillId="0" borderId="14" xfId="3" applyNumberFormat="1" applyFont="1" applyBorder="1" applyAlignment="1">
      <alignment horizontal="center" vertical="center"/>
    </xf>
    <xf numFmtId="0" fontId="24" fillId="0" borderId="0" xfId="0" applyFont="1" applyBorder="1"/>
    <xf numFmtId="0" fontId="7" fillId="0" borderId="4" xfId="3" applyFont="1" applyBorder="1" applyAlignment="1">
      <alignment horizontal="left" vertical="center"/>
    </xf>
    <xf numFmtId="49" fontId="7" fillId="0" borderId="10" xfId="3" applyNumberFormat="1" applyFont="1" applyBorder="1" applyAlignment="1">
      <alignment horizontal="center" vertical="center" wrapText="1"/>
    </xf>
    <xf numFmtId="0" fontId="17" fillId="0" borderId="4" xfId="3" applyFont="1" applyBorder="1" applyAlignment="1">
      <alignment horizontal="left" vertical="center" wrapText="1"/>
    </xf>
    <xf numFmtId="0" fontId="7" fillId="3" borderId="47" xfId="3" applyFont="1" applyFill="1" applyBorder="1" applyAlignment="1">
      <alignment vertical="center" wrapText="1"/>
    </xf>
    <xf numFmtId="49" fontId="7" fillId="0" borderId="15" xfId="3" applyNumberFormat="1" applyFont="1" applyBorder="1" applyAlignment="1">
      <alignment horizontal="center" vertical="center" wrapText="1"/>
    </xf>
    <xf numFmtId="0" fontId="24" fillId="0" borderId="0" xfId="0" applyFont="1" applyBorder="1" applyAlignment="1">
      <alignment vertical="center" wrapText="1"/>
    </xf>
    <xf numFmtId="0" fontId="24" fillId="0" borderId="0" xfId="0" applyFont="1" applyAlignment="1">
      <alignment vertical="center" wrapText="1"/>
    </xf>
    <xf numFmtId="49" fontId="7" fillId="0" borderId="9" xfId="3" applyNumberFormat="1" applyFont="1" applyBorder="1" applyAlignment="1">
      <alignment horizontal="center" vertical="center"/>
    </xf>
    <xf numFmtId="0" fontId="7" fillId="0" borderId="3" xfId="3" applyFont="1" applyBorder="1" applyAlignment="1">
      <alignment horizontal="left" vertical="center"/>
    </xf>
    <xf numFmtId="3" fontId="7" fillId="0" borderId="18" xfId="3" applyNumberFormat="1" applyFont="1" applyBorder="1" applyAlignment="1">
      <alignment horizontal="center" vertical="center"/>
    </xf>
    <xf numFmtId="49" fontId="7" fillId="0" borderId="16" xfId="3" applyNumberFormat="1" applyFont="1" applyBorder="1" applyAlignment="1">
      <alignment horizontal="center" vertical="center"/>
    </xf>
    <xf numFmtId="3" fontId="7" fillId="0" borderId="12" xfId="3" applyNumberFormat="1" applyFont="1" applyBorder="1" applyAlignment="1">
      <alignment horizontal="center" vertical="center"/>
    </xf>
    <xf numFmtId="0" fontId="7" fillId="10" borderId="62" xfId="0" applyFont="1" applyFill="1" applyBorder="1"/>
    <xf numFmtId="0" fontId="7" fillId="10" borderId="1" xfId="0" applyFont="1" applyFill="1" applyBorder="1"/>
    <xf numFmtId="0" fontId="7" fillId="10" borderId="63" xfId="0" applyFont="1" applyFill="1" applyBorder="1"/>
    <xf numFmtId="0" fontId="7" fillId="10" borderId="59" xfId="0" applyFont="1" applyFill="1" applyBorder="1"/>
    <xf numFmtId="3" fontId="7" fillId="0" borderId="17" xfId="3" applyNumberFormat="1" applyFont="1" applyBorder="1" applyAlignment="1">
      <alignment horizontal="center" vertical="center" wrapText="1"/>
    </xf>
    <xf numFmtId="3" fontId="7" fillId="0" borderId="14" xfId="3" applyNumberFormat="1" applyFont="1" applyBorder="1" applyAlignment="1">
      <alignment horizontal="center" vertical="center" wrapText="1"/>
    </xf>
    <xf numFmtId="0" fontId="17" fillId="10" borderId="42" xfId="3" applyFont="1" applyFill="1" applyBorder="1" applyAlignment="1">
      <alignment horizontal="center" vertical="center" wrapText="1"/>
    </xf>
    <xf numFmtId="0" fontId="25" fillId="0" borderId="0" xfId="0" applyFont="1"/>
    <xf numFmtId="0" fontId="17" fillId="7" borderId="52" xfId="3" applyFont="1" applyFill="1" applyBorder="1" applyAlignment="1">
      <alignment horizontal="center" vertical="center" wrapText="1"/>
    </xf>
    <xf numFmtId="0" fontId="17" fillId="7" borderId="57" xfId="3" applyFont="1" applyFill="1" applyBorder="1" applyAlignment="1">
      <alignment horizontal="center" vertical="center" wrapText="1"/>
    </xf>
    <xf numFmtId="3" fontId="17" fillId="7" borderId="56" xfId="3" applyNumberFormat="1" applyFont="1" applyFill="1" applyBorder="1" applyAlignment="1">
      <alignment horizontal="center" vertical="center"/>
    </xf>
    <xf numFmtId="0" fontId="17" fillId="7" borderId="64" xfId="3" applyFont="1" applyFill="1" applyBorder="1" applyAlignment="1">
      <alignment horizontal="center" vertical="center" wrapText="1"/>
    </xf>
    <xf numFmtId="0" fontId="17" fillId="7" borderId="55" xfId="3" applyFont="1" applyFill="1" applyBorder="1" applyAlignment="1">
      <alignment horizontal="center" vertical="center" wrapText="1"/>
    </xf>
    <xf numFmtId="0" fontId="17" fillId="7" borderId="11" xfId="3" applyFont="1" applyFill="1" applyBorder="1" applyAlignment="1">
      <alignment horizontal="center" vertical="center" wrapText="1"/>
    </xf>
    <xf numFmtId="0" fontId="17" fillId="7" borderId="5" xfId="3" applyFont="1" applyFill="1" applyBorder="1" applyAlignment="1">
      <alignment horizontal="center" vertical="center" wrapText="1"/>
    </xf>
    <xf numFmtId="3" fontId="17" fillId="7" borderId="21" xfId="3" applyNumberFormat="1" applyFont="1" applyFill="1" applyBorder="1" applyAlignment="1">
      <alignment horizontal="center" vertical="center"/>
    </xf>
    <xf numFmtId="3" fontId="17" fillId="7" borderId="8" xfId="3" applyNumberFormat="1" applyFont="1" applyFill="1" applyBorder="1" applyAlignment="1">
      <alignment horizontal="center" vertical="center"/>
    </xf>
    <xf numFmtId="0" fontId="17" fillId="7" borderId="39" xfId="3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right" wrapText="1"/>
    </xf>
    <xf numFmtId="0" fontId="11" fillId="0" borderId="1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5" fillId="7" borderId="39" xfId="0" applyFont="1" applyFill="1" applyBorder="1" applyAlignment="1">
      <alignment horizontal="center" vertical="center" wrapText="1"/>
    </xf>
    <xf numFmtId="0" fontId="15" fillId="7" borderId="21" xfId="0" applyFont="1" applyFill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20" xfId="0" applyFont="1" applyBorder="1"/>
    <xf numFmtId="0" fontId="11" fillId="0" borderId="13" xfId="0" applyFont="1" applyBorder="1"/>
    <xf numFmtId="0" fontId="11" fillId="0" borderId="12" xfId="0" applyFont="1" applyBorder="1" applyAlignment="1">
      <alignment horizontal="center" vertical="center" wrapText="1"/>
    </xf>
    <xf numFmtId="0" fontId="11" fillId="0" borderId="16" xfId="0" applyFont="1" applyBorder="1"/>
    <xf numFmtId="0" fontId="11" fillId="0" borderId="12" xfId="0" applyFont="1" applyBorder="1"/>
    <xf numFmtId="0" fontId="11" fillId="0" borderId="13" xfId="0" applyFont="1" applyBorder="1" applyAlignment="1">
      <alignment horizontal="center" vertical="center" wrapText="1"/>
    </xf>
    <xf numFmtId="0" fontId="29" fillId="0" borderId="0" xfId="0" applyFont="1" applyAlignment="1">
      <alignment vertical="center" wrapText="1"/>
    </xf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Border="1" applyAlignment="1">
      <alignment vertical="center" wrapText="1"/>
    </xf>
    <xf numFmtId="0" fontId="13" fillId="7" borderId="16" xfId="0" applyFont="1" applyFill="1" applyBorder="1" applyAlignment="1">
      <alignment horizontal="center" vertical="center" wrapText="1"/>
    </xf>
    <xf numFmtId="0" fontId="13" fillId="7" borderId="3" xfId="0" applyFont="1" applyFill="1" applyBorder="1" applyAlignment="1">
      <alignment horizontal="center" vertical="center" wrapText="1"/>
    </xf>
    <xf numFmtId="0" fontId="13" fillId="7" borderId="12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7" borderId="55" xfId="0" applyFont="1" applyFill="1" applyBorder="1" applyAlignment="1">
      <alignment horizontal="center" vertical="center" wrapText="1"/>
    </xf>
    <xf numFmtId="0" fontId="13" fillId="7" borderId="57" xfId="0" applyFont="1" applyFill="1" applyBorder="1" applyAlignment="1">
      <alignment horizontal="center" vertical="center" wrapText="1"/>
    </xf>
    <xf numFmtId="0" fontId="13" fillId="7" borderId="56" xfId="0" applyFont="1" applyFill="1" applyBorder="1" applyAlignment="1">
      <alignment horizontal="center" vertical="center" wrapText="1"/>
    </xf>
    <xf numFmtId="0" fontId="9" fillId="0" borderId="0" xfId="0" applyFont="1" applyBorder="1"/>
    <xf numFmtId="0" fontId="28" fillId="0" borderId="0" xfId="0" applyFont="1" applyAlignment="1">
      <alignment vertical="center" wrapText="1"/>
    </xf>
    <xf numFmtId="0" fontId="22" fillId="0" borderId="0" xfId="0" applyFont="1" applyBorder="1" applyAlignment="1">
      <alignment horizontal="center" vertical="center"/>
    </xf>
    <xf numFmtId="3" fontId="22" fillId="0" borderId="0" xfId="0" applyNumberFormat="1" applyFont="1" applyBorder="1" applyAlignment="1">
      <alignment horizontal="center" vertical="center"/>
    </xf>
    <xf numFmtId="0" fontId="11" fillId="7" borderId="16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6" fillId="7" borderId="65" xfId="0" applyFont="1" applyFill="1" applyBorder="1" applyAlignment="1">
      <alignment horizontal="center" vertical="center" wrapText="1"/>
    </xf>
    <xf numFmtId="0" fontId="16" fillId="7" borderId="5" xfId="0" applyFont="1" applyFill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16" fillId="0" borderId="28" xfId="0" applyFont="1" applyBorder="1"/>
    <xf numFmtId="0" fontId="24" fillId="0" borderId="20" xfId="0" applyFont="1" applyBorder="1" applyAlignment="1">
      <alignment horizontal="left" vertical="center"/>
    </xf>
    <xf numFmtId="0" fontId="24" fillId="0" borderId="7" xfId="0" applyFont="1" applyBorder="1" applyAlignment="1">
      <alignment horizontal="center" vertical="center"/>
    </xf>
    <xf numFmtId="0" fontId="24" fillId="0" borderId="51" xfId="0" applyFont="1" applyBorder="1" applyAlignment="1">
      <alignment horizontal="center" vertical="center"/>
    </xf>
    <xf numFmtId="3" fontId="24" fillId="0" borderId="61" xfId="0" applyNumberFormat="1" applyFont="1" applyBorder="1" applyAlignment="1">
      <alignment horizontal="center" vertical="center"/>
    </xf>
    <xf numFmtId="0" fontId="24" fillId="0" borderId="27" xfId="0" applyFont="1" applyBorder="1"/>
    <xf numFmtId="0" fontId="24" fillId="0" borderId="15" xfId="0" applyFont="1" applyBorder="1" applyAlignment="1">
      <alignment horizontal="left" vertical="center"/>
    </xf>
    <xf numFmtId="0" fontId="24" fillId="0" borderId="4" xfId="0" applyFont="1" applyBorder="1" applyAlignment="1">
      <alignment horizontal="center" vertical="center"/>
    </xf>
    <xf numFmtId="3" fontId="24" fillId="0" borderId="17" xfId="0" applyNumberFormat="1" applyFont="1" applyBorder="1" applyAlignment="1">
      <alignment horizontal="center" vertical="center"/>
    </xf>
    <xf numFmtId="0" fontId="16" fillId="0" borderId="27" xfId="0" applyFont="1" applyBorder="1"/>
    <xf numFmtId="0" fontId="24" fillId="0" borderId="16" xfId="0" applyFont="1" applyBorder="1" applyAlignment="1">
      <alignment horizontal="left" vertical="center"/>
    </xf>
    <xf numFmtId="0" fontId="24" fillId="0" borderId="3" xfId="0" applyFont="1" applyBorder="1" applyAlignment="1">
      <alignment horizontal="center" vertical="center"/>
    </xf>
    <xf numFmtId="3" fontId="24" fillId="0" borderId="66" xfId="0" applyNumberFormat="1" applyFont="1" applyBorder="1" applyAlignment="1">
      <alignment horizontal="center" vertical="center"/>
    </xf>
    <xf numFmtId="3" fontId="24" fillId="0" borderId="16" xfId="0" applyNumberFormat="1" applyFont="1" applyBorder="1" applyAlignment="1">
      <alignment horizontal="center" vertical="center"/>
    </xf>
    <xf numFmtId="3" fontId="24" fillId="9" borderId="58" xfId="0" applyNumberFormat="1" applyFont="1" applyFill="1" applyBorder="1" applyAlignment="1">
      <alignment horizontal="center" vertical="center"/>
    </xf>
    <xf numFmtId="3" fontId="24" fillId="7" borderId="59" xfId="0" applyNumberFormat="1" applyFont="1" applyFill="1" applyBorder="1" applyAlignment="1">
      <alignment horizontal="center" vertical="center"/>
    </xf>
    <xf numFmtId="0" fontId="24" fillId="0" borderId="60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59" xfId="0" applyFont="1" applyBorder="1" applyAlignment="1">
      <alignment horizontal="center" vertical="center"/>
    </xf>
    <xf numFmtId="3" fontId="24" fillId="7" borderId="58" xfId="0" applyNumberFormat="1" applyFont="1" applyFill="1" applyBorder="1" applyAlignment="1">
      <alignment horizontal="center" vertical="center"/>
    </xf>
    <xf numFmtId="3" fontId="24" fillId="7" borderId="40" xfId="0" applyNumberFormat="1" applyFont="1" applyFill="1" applyBorder="1" applyAlignment="1">
      <alignment horizontal="center" vertical="center"/>
    </xf>
    <xf numFmtId="0" fontId="24" fillId="9" borderId="58" xfId="0" applyFont="1" applyFill="1" applyBorder="1" applyAlignment="1"/>
    <xf numFmtId="0" fontId="24" fillId="7" borderId="59" xfId="0" applyFont="1" applyFill="1" applyBorder="1" applyAlignment="1"/>
    <xf numFmtId="0" fontId="24" fillId="0" borderId="2" xfId="0" applyFont="1" applyBorder="1"/>
    <xf numFmtId="0" fontId="24" fillId="9" borderId="47" xfId="0" applyFont="1" applyFill="1" applyBorder="1"/>
    <xf numFmtId="0" fontId="24" fillId="7" borderId="54" xfId="0" applyFont="1" applyFill="1" applyBorder="1"/>
    <xf numFmtId="0" fontId="24" fillId="9" borderId="42" xfId="0" applyFont="1" applyFill="1" applyBorder="1"/>
    <xf numFmtId="0" fontId="24" fillId="7" borderId="40" xfId="0" applyFont="1" applyFill="1" applyBorder="1"/>
    <xf numFmtId="0" fontId="24" fillId="9" borderId="58" xfId="0" applyFont="1" applyFill="1" applyBorder="1"/>
    <xf numFmtId="0" fontId="24" fillId="7" borderId="59" xfId="0" applyFont="1" applyFill="1" applyBorder="1"/>
    <xf numFmtId="0" fontId="17" fillId="0" borderId="0" xfId="3" applyFont="1"/>
    <xf numFmtId="0" fontId="7" fillId="0" borderId="0" xfId="3" applyFont="1"/>
    <xf numFmtId="0" fontId="11" fillId="0" borderId="0" xfId="3" applyFont="1"/>
    <xf numFmtId="0" fontId="7" fillId="0" borderId="0" xfId="3" applyFont="1" applyFill="1"/>
    <xf numFmtId="0" fontId="7" fillId="0" borderId="0" xfId="3" applyFont="1" applyBorder="1"/>
    <xf numFmtId="0" fontId="7" fillId="0" borderId="0" xfId="3" applyFont="1" applyAlignment="1">
      <alignment horizontal="right"/>
    </xf>
    <xf numFmtId="0" fontId="17" fillId="9" borderId="67" xfId="3" applyFont="1" applyFill="1" applyBorder="1" applyAlignment="1">
      <alignment horizontal="center" vertical="center"/>
    </xf>
    <xf numFmtId="0" fontId="7" fillId="0" borderId="4" xfId="3" applyFont="1" applyFill="1" applyBorder="1" applyAlignment="1">
      <alignment horizontal="left" vertical="center" wrapText="1"/>
    </xf>
    <xf numFmtId="3" fontId="7" fillId="0" borderId="4" xfId="1" applyNumberFormat="1" applyFont="1" applyFill="1" applyBorder="1" applyAlignment="1">
      <alignment horizontal="center" vertical="center"/>
    </xf>
    <xf numFmtId="0" fontId="7" fillId="0" borderId="4" xfId="3" applyFont="1" applyFill="1" applyBorder="1" applyAlignment="1">
      <alignment horizontal="left" vertical="center"/>
    </xf>
    <xf numFmtId="0" fontId="7" fillId="9" borderId="0" xfId="0" applyFont="1" applyFill="1" applyBorder="1"/>
    <xf numFmtId="164" fontId="7" fillId="0" borderId="0" xfId="1" applyFont="1" applyFill="1" applyBorder="1" applyAlignment="1">
      <alignment horizontal="left"/>
    </xf>
    <xf numFmtId="0" fontId="17" fillId="0" borderId="0" xfId="3" applyFont="1" applyFill="1" applyBorder="1" applyAlignment="1">
      <alignment horizontal="left"/>
    </xf>
    <xf numFmtId="0" fontId="7" fillId="0" borderId="0" xfId="3" applyFont="1" applyFill="1" applyBorder="1" applyAlignment="1">
      <alignment horizontal="left" wrapText="1"/>
    </xf>
    <xf numFmtId="0" fontId="31" fillId="0" borderId="0" xfId="0" applyFont="1" applyFill="1" applyProtection="1"/>
    <xf numFmtId="0" fontId="30" fillId="0" borderId="0" xfId="0" applyFont="1" applyFill="1" applyAlignment="1" applyProtection="1">
      <alignment horizontal="right"/>
    </xf>
    <xf numFmtId="0" fontId="30" fillId="0" borderId="0" xfId="0" applyFont="1" applyFill="1" applyProtection="1"/>
    <xf numFmtId="0" fontId="31" fillId="0" borderId="51" xfId="0" applyFont="1" applyFill="1" applyBorder="1" applyAlignment="1" applyProtection="1">
      <alignment horizontal="left" vertical="center"/>
    </xf>
    <xf numFmtId="3" fontId="31" fillId="0" borderId="51" xfId="0" applyNumberFormat="1" applyFont="1" applyFill="1" applyBorder="1" applyAlignment="1" applyProtection="1">
      <alignment horizontal="center" vertical="center"/>
    </xf>
    <xf numFmtId="3" fontId="31" fillId="0" borderId="51" xfId="0" applyNumberFormat="1" applyFont="1" applyBorder="1" applyAlignment="1" applyProtection="1">
      <alignment horizontal="center" vertical="center"/>
      <protection locked="0"/>
    </xf>
    <xf numFmtId="3" fontId="31" fillId="0" borderId="32" xfId="0" applyNumberFormat="1" applyFont="1" applyFill="1" applyBorder="1" applyAlignment="1" applyProtection="1">
      <alignment horizontal="center" vertical="center"/>
      <protection locked="0"/>
    </xf>
    <xf numFmtId="0" fontId="31" fillId="0" borderId="4" xfId="0" applyFont="1" applyFill="1" applyBorder="1" applyAlignment="1" applyProtection="1">
      <alignment horizontal="left" vertical="center"/>
    </xf>
    <xf numFmtId="3" fontId="31" fillId="0" borderId="4" xfId="0" applyNumberFormat="1" applyFont="1" applyFill="1" applyBorder="1" applyAlignment="1" applyProtection="1">
      <alignment horizontal="center" vertical="center"/>
    </xf>
    <xf numFmtId="3" fontId="31" fillId="0" borderId="4" xfId="0" applyNumberFormat="1" applyFont="1" applyBorder="1" applyAlignment="1" applyProtection="1">
      <alignment horizontal="center" vertical="center"/>
      <protection locked="0"/>
    </xf>
    <xf numFmtId="3" fontId="31" fillId="0" borderId="14" xfId="0" applyNumberFormat="1" applyFont="1" applyFill="1" applyBorder="1" applyAlignment="1" applyProtection="1">
      <alignment horizontal="center" vertical="center"/>
      <protection locked="0"/>
    </xf>
    <xf numFmtId="0" fontId="31" fillId="0" borderId="3" xfId="0" applyFont="1" applyFill="1" applyBorder="1" applyAlignment="1" applyProtection="1">
      <alignment horizontal="left" vertical="center"/>
    </xf>
    <xf numFmtId="3" fontId="31" fillId="0" borderId="3" xfId="0" applyNumberFormat="1" applyFont="1" applyFill="1" applyBorder="1" applyAlignment="1" applyProtection="1">
      <alignment horizontal="center" vertical="center"/>
    </xf>
    <xf numFmtId="3" fontId="31" fillId="0" borderId="3" xfId="0" applyNumberFormat="1" applyFont="1" applyBorder="1" applyAlignment="1" applyProtection="1">
      <alignment horizontal="center" vertical="center"/>
      <protection locked="0"/>
    </xf>
    <xf numFmtId="3" fontId="31" fillId="0" borderId="12" xfId="0" applyNumberFormat="1" applyFont="1" applyFill="1" applyBorder="1" applyAlignment="1" applyProtection="1">
      <alignment horizontal="center" vertical="center"/>
      <protection locked="0"/>
    </xf>
    <xf numFmtId="3" fontId="31" fillId="0" borderId="5" xfId="0" applyNumberFormat="1" applyFont="1" applyFill="1" applyBorder="1" applyAlignment="1" applyProtection="1">
      <alignment horizontal="center" vertical="center"/>
    </xf>
    <xf numFmtId="3" fontId="31" fillId="0" borderId="5" xfId="0" applyNumberFormat="1" applyFont="1" applyBorder="1" applyAlignment="1" applyProtection="1">
      <alignment horizontal="center" vertical="center"/>
      <protection locked="0"/>
    </xf>
    <xf numFmtId="3" fontId="31" fillId="0" borderId="21" xfId="0" applyNumberFormat="1" applyFont="1" applyFill="1" applyBorder="1" applyAlignment="1" applyProtection="1">
      <alignment horizontal="center" vertical="center"/>
      <protection locked="0"/>
    </xf>
    <xf numFmtId="0" fontId="31" fillId="0" borderId="7" xfId="0" applyFont="1" applyFill="1" applyBorder="1" applyAlignment="1" applyProtection="1">
      <alignment horizontal="left" vertical="center"/>
    </xf>
    <xf numFmtId="3" fontId="31" fillId="0" borderId="7" xfId="0" applyNumberFormat="1" applyFont="1" applyFill="1" applyBorder="1" applyAlignment="1" applyProtection="1">
      <alignment horizontal="center" vertical="center"/>
    </xf>
    <xf numFmtId="3" fontId="31" fillId="0" borderId="7" xfId="0" applyNumberFormat="1" applyFont="1" applyBorder="1" applyAlignment="1" applyProtection="1">
      <alignment horizontal="center" vertical="center"/>
      <protection locked="0"/>
    </xf>
    <xf numFmtId="3" fontId="31" fillId="0" borderId="13" xfId="0" applyNumberFormat="1" applyFont="1" applyFill="1" applyBorder="1" applyAlignment="1" applyProtection="1">
      <alignment horizontal="center" vertical="center"/>
      <protection locked="0"/>
    </xf>
    <xf numFmtId="0" fontId="31" fillId="0" borderId="5" xfId="0" applyFont="1" applyFill="1" applyBorder="1" applyAlignment="1" applyProtection="1">
      <alignment horizontal="left" vertical="center"/>
    </xf>
    <xf numFmtId="0" fontId="31" fillId="0" borderId="6" xfId="0" applyFont="1" applyFill="1" applyBorder="1" applyAlignment="1" applyProtection="1">
      <alignment horizontal="left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Border="1" applyAlignment="1" applyProtection="1">
      <alignment horizontal="center" vertical="center"/>
      <protection locked="0"/>
    </xf>
    <xf numFmtId="3" fontId="31" fillId="0" borderId="43" xfId="0" applyNumberFormat="1" applyFont="1" applyFill="1" applyBorder="1" applyAlignment="1" applyProtection="1">
      <alignment horizontal="center" vertical="center"/>
      <protection locked="0"/>
    </xf>
    <xf numFmtId="3" fontId="31" fillId="0" borderId="15" xfId="0" applyNumberFormat="1" applyFont="1" applyBorder="1" applyAlignment="1" applyProtection="1">
      <alignment horizontal="center" vertical="center"/>
      <protection locked="0"/>
    </xf>
    <xf numFmtId="0" fontId="31" fillId="0" borderId="18" xfId="0" applyFont="1" applyFill="1" applyBorder="1" applyAlignment="1" applyProtection="1">
      <alignment horizontal="left" vertical="center"/>
    </xf>
    <xf numFmtId="3" fontId="31" fillId="0" borderId="18" xfId="0" applyNumberFormat="1" applyFont="1" applyFill="1" applyBorder="1" applyAlignment="1" applyProtection="1">
      <alignment horizontal="center" vertical="center"/>
    </xf>
    <xf numFmtId="3" fontId="31" fillId="0" borderId="31" xfId="0" applyNumberFormat="1" applyFont="1" applyBorder="1" applyAlignment="1" applyProtection="1">
      <alignment horizontal="center" vertical="center"/>
      <protection locked="0"/>
    </xf>
    <xf numFmtId="0" fontId="46" fillId="9" borderId="64" xfId="0" applyFont="1" applyFill="1" applyBorder="1" applyAlignment="1">
      <alignment horizontal="center"/>
    </xf>
    <xf numFmtId="0" fontId="31" fillId="0" borderId="0" xfId="0" applyFont="1" applyProtection="1"/>
    <xf numFmtId="0" fontId="46" fillId="0" borderId="0" xfId="0" applyFont="1" applyAlignment="1">
      <alignment horizontal="center"/>
    </xf>
    <xf numFmtId="3" fontId="46" fillId="7" borderId="62" xfId="0" applyNumberFormat="1" applyFont="1" applyFill="1" applyBorder="1" applyAlignment="1">
      <alignment horizontal="center"/>
    </xf>
    <xf numFmtId="3" fontId="46" fillId="7" borderId="58" xfId="0" applyNumberFormat="1" applyFont="1" applyFill="1" applyBorder="1" applyAlignment="1">
      <alignment horizontal="center"/>
    </xf>
    <xf numFmtId="3" fontId="46" fillId="7" borderId="57" xfId="0" applyNumberFormat="1" applyFont="1" applyFill="1" applyBorder="1" applyAlignment="1">
      <alignment horizontal="center"/>
    </xf>
    <xf numFmtId="3" fontId="46" fillId="7" borderId="59" xfId="0" applyNumberFormat="1" applyFont="1" applyFill="1" applyBorder="1" applyAlignment="1">
      <alignment horizontal="center"/>
    </xf>
    <xf numFmtId="49" fontId="17" fillId="7" borderId="5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right"/>
    </xf>
    <xf numFmtId="0" fontId="31" fillId="7" borderId="5" xfId="0" applyFont="1" applyFill="1" applyBorder="1" applyAlignment="1" applyProtection="1">
      <alignment horizontal="right" vertical="center"/>
    </xf>
    <xf numFmtId="3" fontId="31" fillId="7" borderId="5" xfId="0" applyNumberFormat="1" applyFont="1" applyFill="1" applyBorder="1" applyAlignment="1" applyProtection="1">
      <alignment horizontal="center" vertical="center"/>
    </xf>
    <xf numFmtId="3" fontId="31" fillId="7" borderId="5" xfId="0" applyNumberFormat="1" applyFont="1" applyFill="1" applyBorder="1" applyAlignment="1" applyProtection="1">
      <alignment horizontal="center" vertical="center"/>
      <protection locked="0"/>
    </xf>
    <xf numFmtId="3" fontId="31" fillId="7" borderId="21" xfId="0" applyNumberFormat="1" applyFont="1" applyFill="1" applyBorder="1" applyAlignment="1" applyProtection="1">
      <alignment horizontal="center" vertical="center"/>
      <protection locked="0"/>
    </xf>
    <xf numFmtId="3" fontId="31" fillId="7" borderId="3" xfId="0" applyNumberFormat="1" applyFont="1" applyFill="1" applyBorder="1" applyAlignment="1" applyProtection="1">
      <alignment horizontal="center" vertical="center"/>
    </xf>
    <xf numFmtId="3" fontId="31" fillId="7" borderId="3" xfId="0" applyNumberFormat="1" applyFont="1" applyFill="1" applyBorder="1" applyAlignment="1" applyProtection="1">
      <alignment horizontal="center" vertical="center"/>
      <protection locked="0"/>
    </xf>
    <xf numFmtId="0" fontId="31" fillId="7" borderId="57" xfId="0" applyFont="1" applyFill="1" applyBorder="1" applyAlignment="1" applyProtection="1">
      <alignment horizontal="right" vertical="center"/>
    </xf>
    <xf numFmtId="3" fontId="31" fillId="7" borderId="57" xfId="0" applyNumberFormat="1" applyFont="1" applyFill="1" applyBorder="1" applyAlignment="1" applyProtection="1">
      <alignment horizontal="center" vertical="center"/>
      <protection locked="0"/>
    </xf>
    <xf numFmtId="3" fontId="31" fillId="7" borderId="40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Border="1" applyAlignment="1"/>
    <xf numFmtId="49" fontId="7" fillId="0" borderId="34" xfId="0" applyNumberFormat="1" applyFont="1" applyBorder="1" applyAlignment="1">
      <alignment horizontal="center" vertical="center"/>
    </xf>
    <xf numFmtId="3" fontId="7" fillId="0" borderId="70" xfId="0" applyNumberFormat="1" applyFont="1" applyBorder="1" applyAlignment="1">
      <alignment horizontal="center" vertical="center"/>
    </xf>
    <xf numFmtId="49" fontId="7" fillId="0" borderId="27" xfId="0" applyNumberFormat="1" applyFont="1" applyBorder="1" applyAlignment="1">
      <alignment horizontal="center" vertical="center"/>
    </xf>
    <xf numFmtId="3" fontId="7" fillId="0" borderId="71" xfId="0" applyNumberFormat="1" applyFont="1" applyBorder="1" applyAlignment="1">
      <alignment horizontal="center" vertical="center"/>
    </xf>
    <xf numFmtId="3" fontId="7" fillId="0" borderId="46" xfId="0" applyNumberFormat="1" applyFont="1" applyBorder="1" applyAlignment="1">
      <alignment horizontal="center" vertical="center"/>
    </xf>
    <xf numFmtId="49" fontId="7" fillId="0" borderId="29" xfId="0" applyNumberFormat="1" applyFont="1" applyBorder="1" applyAlignment="1">
      <alignment horizontal="center" vertical="center"/>
    </xf>
    <xf numFmtId="3" fontId="7" fillId="0" borderId="72" xfId="0" applyNumberFormat="1" applyFont="1" applyBorder="1" applyAlignment="1">
      <alignment horizontal="center" vertical="center"/>
    </xf>
    <xf numFmtId="0" fontId="7" fillId="0" borderId="33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17" fillId="7" borderId="50" xfId="3" applyFont="1" applyFill="1" applyBorder="1" applyAlignment="1">
      <alignment horizontal="center" wrapText="1"/>
    </xf>
    <xf numFmtId="0" fontId="17" fillId="7" borderId="73" xfId="3" applyFont="1" applyFill="1" applyBorder="1" applyAlignment="1">
      <alignment horizontal="center" wrapText="1"/>
    </xf>
    <xf numFmtId="0" fontId="17" fillId="7" borderId="11" xfId="3" applyFont="1" applyFill="1" applyBorder="1" applyAlignment="1">
      <alignment horizontal="center" vertical="top" wrapText="1"/>
    </xf>
    <xf numFmtId="0" fontId="17" fillId="7" borderId="74" xfId="3" applyFont="1" applyFill="1" applyBorder="1" applyAlignment="1">
      <alignment horizontal="center" vertical="top" wrapText="1"/>
    </xf>
    <xf numFmtId="0" fontId="24" fillId="0" borderId="0" xfId="0" applyFont="1" applyBorder="1" applyAlignment="1">
      <alignment horizontal="right"/>
    </xf>
    <xf numFmtId="0" fontId="17" fillId="7" borderId="48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17" fillId="7" borderId="51" xfId="0" applyFont="1" applyFill="1" applyBorder="1" applyAlignment="1">
      <alignment horizontal="center" vertical="center" wrapText="1"/>
    </xf>
    <xf numFmtId="0" fontId="17" fillId="7" borderId="32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15" fillId="7" borderId="24" xfId="0" applyFont="1" applyFill="1" applyBorder="1" applyAlignment="1">
      <alignment horizontal="center" vertical="center" wrapText="1"/>
    </xf>
    <xf numFmtId="0" fontId="15" fillId="7" borderId="2" xfId="0" applyFont="1" applyFill="1" applyBorder="1" applyAlignment="1">
      <alignment horizontal="center" vertical="center" wrapText="1"/>
    </xf>
    <xf numFmtId="0" fontId="20" fillId="0" borderId="51" xfId="0" applyFont="1" applyBorder="1" applyAlignment="1"/>
    <xf numFmtId="0" fontId="14" fillId="7" borderId="15" xfId="0" applyFont="1" applyFill="1" applyBorder="1" applyAlignment="1">
      <alignment vertical="center" wrapText="1"/>
    </xf>
    <xf numFmtId="0" fontId="13" fillId="7" borderId="7" xfId="0" applyFont="1" applyFill="1" applyBorder="1" applyAlignment="1">
      <alignment horizontal="center" vertical="center" wrapText="1"/>
    </xf>
    <xf numFmtId="3" fontId="47" fillId="7" borderId="4" xfId="0" applyNumberFormat="1" applyFont="1" applyFill="1" applyBorder="1" applyAlignment="1">
      <alignment horizontal="center" vertical="center"/>
    </xf>
    <xf numFmtId="3" fontId="13" fillId="7" borderId="4" xfId="0" applyNumberFormat="1" applyFont="1" applyFill="1" applyBorder="1" applyAlignment="1">
      <alignment horizontal="center" vertical="center"/>
    </xf>
    <xf numFmtId="3" fontId="13" fillId="7" borderId="14" xfId="0" applyNumberFormat="1" applyFont="1" applyFill="1" applyBorder="1" applyAlignment="1">
      <alignment horizontal="center" vertical="center"/>
    </xf>
    <xf numFmtId="0" fontId="13" fillId="7" borderId="4" xfId="0" applyFont="1" applyFill="1" applyBorder="1" applyAlignment="1">
      <alignment horizontal="center" vertical="center" wrapText="1"/>
    </xf>
    <xf numFmtId="3" fontId="13" fillId="7" borderId="6" xfId="0" applyNumberFormat="1" applyFont="1" applyFill="1" applyBorder="1" applyAlignment="1">
      <alignment horizontal="center" vertical="center"/>
    </xf>
    <xf numFmtId="3" fontId="13" fillId="7" borderId="43" xfId="0" applyNumberFormat="1" applyFont="1" applyFill="1" applyBorder="1" applyAlignment="1">
      <alignment horizontal="center" vertical="center"/>
    </xf>
    <xf numFmtId="0" fontId="13" fillId="7" borderId="17" xfId="0" applyFont="1" applyFill="1" applyBorder="1" applyAlignment="1">
      <alignment horizontal="center" vertical="center" wrapText="1"/>
    </xf>
    <xf numFmtId="3" fontId="13" fillId="7" borderId="4" xfId="0" applyNumberFormat="1" applyFont="1" applyFill="1" applyBorder="1"/>
    <xf numFmtId="3" fontId="13" fillId="7" borderId="14" xfId="0" applyNumberFormat="1" applyFont="1" applyFill="1" applyBorder="1"/>
    <xf numFmtId="0" fontId="14" fillId="7" borderId="106" xfId="0" applyFont="1" applyFill="1" applyBorder="1" applyAlignment="1">
      <alignment vertical="center" wrapText="1"/>
    </xf>
    <xf numFmtId="0" fontId="13" fillId="7" borderId="107" xfId="0" applyFont="1" applyFill="1" applyBorder="1" applyAlignment="1">
      <alignment vertical="center" wrapText="1"/>
    </xf>
    <xf numFmtId="0" fontId="14" fillId="7" borderId="7" xfId="0" applyFont="1" applyFill="1" applyBorder="1" applyAlignment="1">
      <alignment horizontal="center" vertical="center" wrapText="1"/>
    </xf>
    <xf numFmtId="0" fontId="14" fillId="7" borderId="13" xfId="0" applyFont="1" applyFill="1" applyBorder="1" applyAlignment="1">
      <alignment horizontal="center" vertical="center" wrapText="1"/>
    </xf>
    <xf numFmtId="0" fontId="15" fillId="7" borderId="61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 wrapText="1"/>
    </xf>
    <xf numFmtId="0" fontId="13" fillId="7" borderId="4" xfId="0" applyFont="1" applyFill="1" applyBorder="1" applyAlignment="1">
      <alignment vertical="center" wrapText="1"/>
    </xf>
    <xf numFmtId="0" fontId="13" fillId="7" borderId="14" xfId="0" applyFont="1" applyFill="1" applyBorder="1" applyAlignment="1">
      <alignment vertical="center" wrapText="1"/>
    </xf>
    <xf numFmtId="0" fontId="14" fillId="7" borderId="102" xfId="0" applyFont="1" applyFill="1" applyBorder="1" applyAlignment="1">
      <alignment horizontal="center" vertical="center" wrapText="1"/>
    </xf>
    <xf numFmtId="0" fontId="14" fillId="7" borderId="108" xfId="0" applyFont="1" applyFill="1" applyBorder="1" applyAlignment="1">
      <alignment horizontal="center" vertical="center" wrapText="1"/>
    </xf>
    <xf numFmtId="0" fontId="14" fillId="7" borderId="109" xfId="0" applyFont="1" applyFill="1" applyBorder="1" applyAlignment="1">
      <alignment horizontal="center" vertical="center" wrapText="1"/>
    </xf>
    <xf numFmtId="0" fontId="14" fillId="7" borderId="101" xfId="0" applyFont="1" applyFill="1" applyBorder="1" applyAlignment="1">
      <alignment horizontal="center" vertical="center" wrapText="1"/>
    </xf>
    <xf numFmtId="0" fontId="14" fillId="7" borderId="102" xfId="0" applyFont="1" applyFill="1" applyBorder="1" applyAlignment="1">
      <alignment horizontal="center" vertical="center"/>
    </xf>
    <xf numFmtId="3" fontId="15" fillId="7" borderId="48" xfId="0" applyNumberFormat="1" applyFont="1" applyFill="1" applyBorder="1" applyAlignment="1">
      <alignment horizontal="center" vertical="center" wrapText="1"/>
    </xf>
    <xf numFmtId="0" fontId="15" fillId="7" borderId="75" xfId="0" applyFont="1" applyFill="1" applyBorder="1" applyAlignment="1">
      <alignment horizontal="center" vertical="center" wrapText="1"/>
    </xf>
    <xf numFmtId="3" fontId="15" fillId="7" borderId="51" xfId="0" applyNumberFormat="1" applyFont="1" applyFill="1" applyBorder="1" applyAlignment="1">
      <alignment horizontal="center" vertical="center" wrapText="1"/>
    </xf>
    <xf numFmtId="0" fontId="15" fillId="7" borderId="32" xfId="0" applyFont="1" applyFill="1" applyBorder="1" applyAlignment="1">
      <alignment horizontal="center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49" fontId="13" fillId="4" borderId="15" xfId="0" applyNumberFormat="1" applyFont="1" applyFill="1" applyBorder="1" applyAlignment="1">
      <alignment horizontal="center" vertical="center" wrapText="1"/>
    </xf>
    <xf numFmtId="49" fontId="13" fillId="4" borderId="10" xfId="0" applyNumberFormat="1" applyFont="1" applyFill="1" applyBorder="1" applyAlignment="1">
      <alignment horizontal="center" vertical="center" wrapText="1"/>
    </xf>
    <xf numFmtId="49" fontId="14" fillId="4" borderId="15" xfId="0" applyNumberFormat="1" applyFont="1" applyFill="1" applyBorder="1" applyAlignment="1">
      <alignment horizontal="center" vertical="center" wrapText="1"/>
    </xf>
    <xf numFmtId="49" fontId="13" fillId="4" borderId="16" xfId="0" applyNumberFormat="1" applyFont="1" applyFill="1" applyBorder="1" applyAlignment="1">
      <alignment horizontal="center" vertical="center" wrapText="1"/>
    </xf>
    <xf numFmtId="49" fontId="13" fillId="4" borderId="9" xfId="0" applyNumberFormat="1" applyFont="1" applyFill="1" applyBorder="1" applyAlignment="1">
      <alignment horizontal="center" vertical="center" wrapText="1"/>
    </xf>
    <xf numFmtId="49" fontId="7" fillId="9" borderId="9" xfId="3" applyNumberFormat="1" applyFont="1" applyFill="1" applyBorder="1" applyAlignment="1">
      <alignment horizontal="center" vertical="center"/>
    </xf>
    <xf numFmtId="0" fontId="7" fillId="9" borderId="12" xfId="3" applyFont="1" applyFill="1" applyBorder="1" applyAlignment="1">
      <alignment horizontal="left" vertical="center" wrapText="1"/>
    </xf>
    <xf numFmtId="3" fontId="7" fillId="9" borderId="12" xfId="3" applyNumberFormat="1" applyFont="1" applyFill="1" applyBorder="1" applyAlignment="1">
      <alignment horizontal="center" vertical="center"/>
    </xf>
    <xf numFmtId="0" fontId="7" fillId="9" borderId="0" xfId="0" applyFont="1" applyFill="1"/>
    <xf numFmtId="3" fontId="7" fillId="9" borderId="74" xfId="3" applyNumberFormat="1" applyFont="1" applyFill="1" applyBorder="1" applyAlignment="1">
      <alignment horizontal="center" vertical="center"/>
    </xf>
    <xf numFmtId="3" fontId="7" fillId="9" borderId="39" xfId="3" applyNumberFormat="1" applyFont="1" applyFill="1" applyBorder="1" applyAlignment="1">
      <alignment horizontal="center" vertical="center"/>
    </xf>
    <xf numFmtId="3" fontId="7" fillId="0" borderId="76" xfId="3" applyNumberFormat="1" applyFont="1" applyFill="1" applyBorder="1" applyAlignment="1">
      <alignment horizontal="center" vertical="center"/>
    </xf>
    <xf numFmtId="3" fontId="7" fillId="9" borderId="5" xfId="3" applyNumberFormat="1" applyFont="1" applyFill="1" applyBorder="1" applyAlignment="1">
      <alignment horizontal="center" vertical="center"/>
    </xf>
    <xf numFmtId="3" fontId="7" fillId="0" borderId="43" xfId="3" applyNumberFormat="1" applyFont="1" applyFill="1" applyBorder="1" applyAlignment="1">
      <alignment horizontal="center" vertical="center"/>
    </xf>
    <xf numFmtId="0" fontId="7" fillId="2" borderId="43" xfId="3" applyFont="1" applyFill="1" applyBorder="1" applyAlignment="1">
      <alignment horizontal="left" vertical="center" wrapText="1"/>
    </xf>
    <xf numFmtId="49" fontId="7" fillId="2" borderId="44" xfId="3" applyNumberFormat="1" applyFont="1" applyFill="1" applyBorder="1" applyAlignment="1">
      <alignment horizontal="center" vertical="center"/>
    </xf>
    <xf numFmtId="0" fontId="38" fillId="0" borderId="77" xfId="0" applyNumberFormat="1" applyFont="1" applyFill="1" applyBorder="1" applyAlignment="1" applyProtection="1">
      <alignment horizontal="left" vertical="center" wrapText="1"/>
      <protection locked="0"/>
    </xf>
    <xf numFmtId="0" fontId="35" fillId="0" borderId="41" xfId="0" applyNumberFormat="1" applyFont="1" applyFill="1" applyBorder="1" applyAlignment="1" applyProtection="1"/>
    <xf numFmtId="0" fontId="4" fillId="0" borderId="0" xfId="0" applyFont="1" applyBorder="1" applyAlignment="1">
      <alignment vertical="center"/>
    </xf>
    <xf numFmtId="0" fontId="11" fillId="0" borderId="0" xfId="0" applyFont="1" applyBorder="1" applyAlignment="1">
      <alignment horizontal="right" vertical="center"/>
    </xf>
    <xf numFmtId="0" fontId="24" fillId="0" borderId="0" xfId="0" applyFont="1" applyBorder="1" applyAlignment="1">
      <alignment horizontal="center" vertical="center"/>
    </xf>
    <xf numFmtId="0" fontId="11" fillId="0" borderId="78" xfId="0" applyFont="1" applyBorder="1" applyAlignment="1">
      <alignment horizontal="right"/>
    </xf>
    <xf numFmtId="0" fontId="15" fillId="8" borderId="79" xfId="0" applyFont="1" applyFill="1" applyBorder="1" applyAlignment="1">
      <alignment horizontal="center" vertical="center" wrapText="1"/>
    </xf>
    <xf numFmtId="0" fontId="15" fillId="8" borderId="80" xfId="0" applyFont="1" applyFill="1" applyBorder="1" applyAlignment="1">
      <alignment horizontal="center" vertical="center" wrapText="1"/>
    </xf>
    <xf numFmtId="0" fontId="15" fillId="8" borderId="81" xfId="0" applyFont="1" applyFill="1" applyBorder="1"/>
    <xf numFmtId="0" fontId="11" fillId="8" borderId="68" xfId="0" applyFont="1" applyFill="1" applyBorder="1"/>
    <xf numFmtId="0" fontId="11" fillId="8" borderId="82" xfId="0" applyFont="1" applyFill="1" applyBorder="1" applyAlignment="1">
      <alignment horizontal="right"/>
    </xf>
    <xf numFmtId="165" fontId="11" fillId="8" borderId="51" xfId="5" applyNumberFormat="1" applyFont="1" applyFill="1" applyBorder="1" applyAlignment="1">
      <alignment horizontal="center" vertical="center"/>
    </xf>
    <xf numFmtId="9" fontId="11" fillId="8" borderId="49" xfId="5" applyFont="1" applyFill="1" applyBorder="1" applyAlignment="1">
      <alignment horizontal="center" vertical="center"/>
    </xf>
    <xf numFmtId="0" fontId="11" fillId="8" borderId="83" xfId="0" applyFont="1" applyFill="1" applyBorder="1" applyAlignment="1">
      <alignment horizontal="center" vertical="center"/>
    </xf>
    <xf numFmtId="165" fontId="11" fillId="8" borderId="83" xfId="5" applyNumberFormat="1" applyFont="1" applyFill="1" applyBorder="1" applyAlignment="1">
      <alignment horizontal="center" vertical="center"/>
    </xf>
    <xf numFmtId="3" fontId="11" fillId="9" borderId="7" xfId="0" applyNumberFormat="1" applyFont="1" applyFill="1" applyBorder="1" applyAlignment="1">
      <alignment horizontal="center" vertical="center"/>
    </xf>
    <xf numFmtId="3" fontId="11" fillId="9" borderId="5" xfId="0" applyNumberFormat="1" applyFont="1" applyFill="1" applyBorder="1" applyAlignment="1">
      <alignment horizontal="center" vertical="center"/>
    </xf>
    <xf numFmtId="0" fontId="15" fillId="8" borderId="19" xfId="0" applyFont="1" applyFill="1" applyBorder="1"/>
    <xf numFmtId="0" fontId="11" fillId="9" borderId="37" xfId="0" applyFont="1" applyFill="1" applyBorder="1" applyAlignment="1">
      <alignment horizontal="center"/>
    </xf>
    <xf numFmtId="9" fontId="11" fillId="9" borderId="37" xfId="5" applyFont="1" applyFill="1" applyBorder="1"/>
    <xf numFmtId="9" fontId="11" fillId="9" borderId="84" xfId="5" applyFont="1" applyFill="1" applyBorder="1"/>
    <xf numFmtId="3" fontId="11" fillId="0" borderId="39" xfId="0" applyNumberFormat="1" applyFont="1" applyBorder="1" applyAlignment="1">
      <alignment horizontal="center" vertical="center"/>
    </xf>
    <xf numFmtId="0" fontId="11" fillId="0" borderId="34" xfId="0" applyFont="1" applyBorder="1"/>
    <xf numFmtId="0" fontId="11" fillId="0" borderId="27" xfId="0" applyFont="1" applyBorder="1"/>
    <xf numFmtId="0" fontId="11" fillId="0" borderId="23" xfId="0" applyFont="1" applyBorder="1"/>
    <xf numFmtId="0" fontId="11" fillId="0" borderId="30" xfId="0" applyFont="1" applyBorder="1"/>
    <xf numFmtId="0" fontId="11" fillId="0" borderId="1" xfId="0" applyFont="1" applyBorder="1" applyAlignment="1">
      <alignment horizontal="right"/>
    </xf>
    <xf numFmtId="0" fontId="11" fillId="0" borderId="33" xfId="0" applyFont="1" applyBorder="1"/>
    <xf numFmtId="0" fontId="11" fillId="0" borderId="28" xfId="0" applyFont="1" applyBorder="1"/>
    <xf numFmtId="0" fontId="11" fillId="9" borderId="1" xfId="0" applyFont="1" applyFill="1" applyBorder="1" applyAlignment="1">
      <alignment horizontal="center"/>
    </xf>
    <xf numFmtId="0" fontId="11" fillId="9" borderId="34" xfId="0" applyFont="1" applyFill="1" applyBorder="1" applyAlignment="1">
      <alignment horizontal="center" vertical="center" wrapText="1"/>
    </xf>
    <xf numFmtId="0" fontId="11" fillId="9" borderId="47" xfId="0" applyFont="1" applyFill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85" xfId="0" applyFont="1" applyBorder="1" applyAlignment="1">
      <alignment horizontal="center" vertical="center"/>
    </xf>
    <xf numFmtId="0" fontId="11" fillId="8" borderId="25" xfId="0" applyFont="1" applyFill="1" applyBorder="1" applyAlignment="1">
      <alignment horizontal="center" vertical="center"/>
    </xf>
    <xf numFmtId="0" fontId="11" fillId="8" borderId="28" xfId="0" applyFont="1" applyFill="1" applyBorder="1" applyAlignment="1">
      <alignment horizontal="center" vertical="center"/>
    </xf>
    <xf numFmtId="0" fontId="11" fillId="8" borderId="2" xfId="0" applyFont="1" applyFill="1" applyBorder="1" applyAlignment="1">
      <alignment horizontal="center" vertical="center"/>
    </xf>
    <xf numFmtId="0" fontId="11" fillId="8" borderId="47" xfId="0" applyFont="1" applyFill="1" applyBorder="1" applyAlignment="1">
      <alignment horizontal="center" vertical="center"/>
    </xf>
    <xf numFmtId="0" fontId="11" fillId="8" borderId="27" xfId="0" applyFont="1" applyFill="1" applyBorder="1" applyAlignment="1">
      <alignment horizontal="center" vertical="center"/>
    </xf>
    <xf numFmtId="0" fontId="11" fillId="8" borderId="29" xfId="0" applyFont="1" applyFill="1" applyBorder="1" applyAlignment="1">
      <alignment horizontal="center" vertical="center"/>
    </xf>
    <xf numFmtId="0" fontId="11" fillId="8" borderId="30" xfId="0" applyFont="1" applyFill="1" applyBorder="1" applyAlignment="1">
      <alignment horizontal="center" vertical="center"/>
    </xf>
    <xf numFmtId="0" fontId="11" fillId="8" borderId="42" xfId="0" applyFont="1" applyFill="1" applyBorder="1" applyAlignment="1">
      <alignment horizontal="center" vertical="center"/>
    </xf>
    <xf numFmtId="0" fontId="15" fillId="9" borderId="0" xfId="0" applyFont="1" applyFill="1" applyBorder="1" applyAlignment="1"/>
    <xf numFmtId="0" fontId="11" fillId="9" borderId="0" xfId="0" applyFont="1" applyFill="1" applyBorder="1" applyAlignment="1">
      <alignment wrapText="1"/>
    </xf>
    <xf numFmtId="3" fontId="11" fillId="9" borderId="4" xfId="0" applyNumberFormat="1" applyFont="1" applyFill="1" applyBorder="1" applyAlignment="1">
      <alignment horizontal="center" vertical="center" wrapText="1"/>
    </xf>
    <xf numFmtId="3" fontId="11" fillId="9" borderId="14" xfId="0" applyNumberFormat="1" applyFont="1" applyFill="1" applyBorder="1" applyAlignment="1">
      <alignment horizontal="center" vertical="center"/>
    </xf>
    <xf numFmtId="3" fontId="11" fillId="0" borderId="26" xfId="4" applyNumberFormat="1" applyFont="1" applyBorder="1" applyAlignment="1">
      <alignment horizontal="center" vertical="center"/>
    </xf>
    <xf numFmtId="3" fontId="11" fillId="0" borderId="10" xfId="4" applyNumberFormat="1" applyFont="1" applyBorder="1" applyAlignment="1">
      <alignment horizontal="center" vertical="center"/>
    </xf>
    <xf numFmtId="3" fontId="11" fillId="0" borderId="4" xfId="4" applyNumberFormat="1" applyFont="1" applyBorder="1" applyAlignment="1">
      <alignment horizontal="center" vertical="center"/>
    </xf>
    <xf numFmtId="3" fontId="11" fillId="0" borderId="9" xfId="4" applyNumberFormat="1" applyFont="1" applyBorder="1" applyAlignment="1">
      <alignment horizontal="center" vertical="center"/>
    </xf>
    <xf numFmtId="3" fontId="11" fillId="0" borderId="3" xfId="4" applyNumberFormat="1" applyFont="1" applyBorder="1" applyAlignment="1">
      <alignment horizontal="center" vertical="center"/>
    </xf>
    <xf numFmtId="3" fontId="11" fillId="7" borderId="5" xfId="4" applyNumberFormat="1" applyFont="1" applyFill="1" applyBorder="1" applyAlignment="1">
      <alignment horizontal="center" vertical="center"/>
    </xf>
    <xf numFmtId="0" fontId="14" fillId="7" borderId="34" xfId="0" applyFont="1" applyFill="1" applyBorder="1" applyAlignment="1">
      <alignment horizontal="center" vertical="center"/>
    </xf>
    <xf numFmtId="3" fontId="13" fillId="0" borderId="20" xfId="0" applyNumberFormat="1" applyFont="1" applyBorder="1" applyAlignment="1">
      <alignment horizontal="center" vertical="center"/>
    </xf>
    <xf numFmtId="3" fontId="24" fillId="0" borderId="26" xfId="0" applyNumberFormat="1" applyFont="1" applyBorder="1" applyAlignment="1">
      <alignment horizontal="center" vertical="center"/>
    </xf>
    <xf numFmtId="3" fontId="13" fillId="0" borderId="26" xfId="0" applyNumberFormat="1" applyFont="1" applyBorder="1" applyAlignment="1">
      <alignment horizontal="center" vertical="center"/>
    </xf>
    <xf numFmtId="0" fontId="14" fillId="7" borderId="27" xfId="0" applyFont="1" applyFill="1" applyBorder="1" applyAlignment="1">
      <alignment horizontal="center" vertical="center"/>
    </xf>
    <xf numFmtId="3" fontId="13" fillId="0" borderId="15" xfId="0" applyNumberFormat="1" applyFont="1" applyBorder="1" applyAlignment="1">
      <alignment horizontal="center" vertical="center"/>
    </xf>
    <xf numFmtId="3" fontId="24" fillId="0" borderId="10" xfId="0" applyNumberFormat="1" applyFont="1" applyBorder="1" applyAlignment="1">
      <alignment horizontal="center" vertical="center"/>
    </xf>
    <xf numFmtId="3" fontId="13" fillId="0" borderId="10" xfId="0" applyNumberFormat="1" applyFont="1" applyBorder="1" applyAlignment="1">
      <alignment horizontal="center" vertical="center"/>
    </xf>
    <xf numFmtId="0" fontId="32" fillId="7" borderId="27" xfId="0" applyFont="1" applyFill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/>
    </xf>
    <xf numFmtId="3" fontId="22" fillId="0" borderId="14" xfId="0" applyNumberFormat="1" applyFont="1" applyBorder="1" applyAlignment="1">
      <alignment horizontal="center" vertical="center"/>
    </xf>
    <xf numFmtId="3" fontId="24" fillId="2" borderId="10" xfId="0" applyNumberFormat="1" applyFont="1" applyFill="1" applyBorder="1" applyAlignment="1">
      <alignment horizontal="center" vertical="center"/>
    </xf>
    <xf numFmtId="3" fontId="24" fillId="2" borderId="4" xfId="0" applyNumberFormat="1" applyFont="1" applyFill="1" applyBorder="1" applyAlignment="1">
      <alignment horizontal="center" vertical="center"/>
    </xf>
    <xf numFmtId="0" fontId="32" fillId="7" borderId="29" xfId="0" applyFont="1" applyFill="1" applyBorder="1" applyAlignment="1">
      <alignment horizontal="center" vertical="center"/>
    </xf>
    <xf numFmtId="3" fontId="13" fillId="0" borderId="16" xfId="0" applyNumberFormat="1" applyFont="1" applyBorder="1" applyAlignment="1">
      <alignment horizontal="center" vertical="center"/>
    </xf>
    <xf numFmtId="3" fontId="22" fillId="0" borderId="3" xfId="0" applyNumberFormat="1" applyFont="1" applyBorder="1" applyAlignment="1">
      <alignment horizontal="center" vertical="center"/>
    </xf>
    <xf numFmtId="3" fontId="22" fillId="0" borderId="12" xfId="0" applyNumberFormat="1" applyFont="1" applyBorder="1" applyAlignment="1">
      <alignment horizontal="center" vertical="center"/>
    </xf>
    <xf numFmtId="3" fontId="24" fillId="0" borderId="9" xfId="0" applyNumberFormat="1" applyFont="1" applyBorder="1" applyAlignment="1">
      <alignment horizontal="center" vertical="center"/>
    </xf>
    <xf numFmtId="3" fontId="22" fillId="0" borderId="9" xfId="0" applyNumberFormat="1" applyFont="1" applyBorder="1" applyAlignment="1">
      <alignment horizontal="center" vertical="center"/>
    </xf>
    <xf numFmtId="0" fontId="22" fillId="0" borderId="0" xfId="0" applyFont="1"/>
    <xf numFmtId="0" fontId="11" fillId="0" borderId="0" xfId="0" applyFont="1" applyBorder="1" applyAlignment="1">
      <alignment horizontal="center" vertical="center"/>
    </xf>
    <xf numFmtId="0" fontId="24" fillId="0" borderId="0" xfId="0" applyFont="1" applyBorder="1" applyAlignment="1"/>
    <xf numFmtId="0" fontId="25" fillId="0" borderId="0" xfId="0" applyFont="1" applyBorder="1" applyAlignment="1">
      <alignment wrapText="1"/>
    </xf>
    <xf numFmtId="0" fontId="14" fillId="7" borderId="22" xfId="0" applyFont="1" applyFill="1" applyBorder="1" applyAlignment="1">
      <alignment horizontal="center" vertical="center"/>
    </xf>
    <xf numFmtId="3" fontId="13" fillId="0" borderId="61" xfId="0" applyNumberFormat="1" applyFont="1" applyBorder="1" applyAlignment="1">
      <alignment horizontal="center" vertical="center"/>
    </xf>
    <xf numFmtId="0" fontId="14" fillId="7" borderId="24" xfId="0" applyFont="1" applyFill="1" applyBorder="1" applyAlignment="1">
      <alignment horizontal="center" vertical="center"/>
    </xf>
    <xf numFmtId="3" fontId="13" fillId="0" borderId="17" xfId="0" applyNumberFormat="1" applyFont="1" applyBorder="1" applyAlignment="1">
      <alignment horizontal="center" vertical="center"/>
    </xf>
    <xf numFmtId="0" fontId="32" fillId="7" borderId="24" xfId="0" applyFont="1" applyFill="1" applyBorder="1" applyAlignment="1">
      <alignment horizontal="center" vertical="center"/>
    </xf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0" fontId="32" fillId="7" borderId="31" xfId="0" applyFont="1" applyFill="1" applyBorder="1" applyAlignment="1">
      <alignment horizontal="center" vertical="center"/>
    </xf>
    <xf numFmtId="3" fontId="13" fillId="0" borderId="9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14" fillId="7" borderId="67" xfId="0" applyFont="1" applyFill="1" applyBorder="1" applyAlignment="1">
      <alignment horizontal="center" vertical="center"/>
    </xf>
    <xf numFmtId="3" fontId="24" fillId="0" borderId="20" xfId="0" applyNumberFormat="1" applyFont="1" applyBorder="1" applyAlignment="1">
      <alignment horizontal="center" vertical="center"/>
    </xf>
    <xf numFmtId="0" fontId="14" fillId="7" borderId="86" xfId="0" applyFont="1" applyFill="1" applyBorder="1" applyAlignment="1">
      <alignment horizontal="center" vertical="center"/>
    </xf>
    <xf numFmtId="0" fontId="32" fillId="7" borderId="86" xfId="0" applyFont="1" applyFill="1" applyBorder="1" applyAlignment="1">
      <alignment horizontal="center" vertical="center"/>
    </xf>
    <xf numFmtId="3" fontId="22" fillId="0" borderId="15" xfId="0" applyNumberFormat="1" applyFont="1" applyBorder="1" applyAlignment="1">
      <alignment horizontal="center" vertical="center"/>
    </xf>
    <xf numFmtId="0" fontId="32" fillId="7" borderId="87" xfId="0" applyFont="1" applyFill="1" applyBorder="1" applyAlignment="1">
      <alignment horizontal="center" vertical="center"/>
    </xf>
    <xf numFmtId="3" fontId="22" fillId="0" borderId="16" xfId="0" applyNumberFormat="1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4" fillId="0" borderId="0" xfId="0" applyFont="1" applyAlignment="1"/>
    <xf numFmtId="0" fontId="11" fillId="7" borderId="58" xfId="0" applyFont="1" applyFill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3" fontId="13" fillId="0" borderId="3" xfId="0" applyNumberFormat="1" applyFont="1" applyBorder="1" applyAlignment="1">
      <alignment horizontal="center" vertical="center"/>
    </xf>
    <xf numFmtId="0" fontId="22" fillId="7" borderId="58" xfId="0" applyFont="1" applyFill="1" applyBorder="1" applyAlignment="1">
      <alignment horizontal="center" vertical="center"/>
    </xf>
    <xf numFmtId="3" fontId="13" fillId="7" borderId="57" xfId="0" applyNumberFormat="1" applyFont="1" applyFill="1" applyBorder="1" applyAlignment="1">
      <alignment horizontal="center" vertical="center"/>
    </xf>
    <xf numFmtId="3" fontId="13" fillId="7" borderId="56" xfId="0" applyNumberFormat="1" applyFont="1" applyFill="1" applyBorder="1" applyAlignment="1">
      <alignment horizontal="center" vertical="center"/>
    </xf>
    <xf numFmtId="0" fontId="22" fillId="7" borderId="42" xfId="0" applyFont="1" applyFill="1" applyBorder="1" applyAlignment="1">
      <alignment horizontal="center" vertical="center"/>
    </xf>
    <xf numFmtId="3" fontId="22" fillId="7" borderId="39" xfId="0" applyNumberFormat="1" applyFont="1" applyFill="1" applyBorder="1" applyAlignment="1">
      <alignment horizontal="center" vertical="center"/>
    </xf>
    <xf numFmtId="3" fontId="22" fillId="7" borderId="5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24" fillId="0" borderId="1" xfId="0" applyFont="1" applyBorder="1"/>
    <xf numFmtId="0" fontId="24" fillId="0" borderId="1" xfId="0" applyFont="1" applyBorder="1" applyAlignment="1"/>
    <xf numFmtId="0" fontId="11" fillId="0" borderId="0" xfId="0" applyFont="1" applyBorder="1" applyAlignment="1">
      <alignment horizontal="right"/>
    </xf>
    <xf numFmtId="0" fontId="11" fillId="7" borderId="64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22" fillId="7" borderId="64" xfId="0" applyFont="1" applyFill="1" applyBorder="1" applyAlignment="1">
      <alignment horizontal="center" vertical="center"/>
    </xf>
    <xf numFmtId="0" fontId="22" fillId="7" borderId="11" xfId="0" applyFont="1" applyFill="1" applyBorder="1" applyAlignment="1">
      <alignment horizontal="center" vertical="center"/>
    </xf>
    <xf numFmtId="3" fontId="13" fillId="7" borderId="39" xfId="0" applyNumberFormat="1" applyFont="1" applyFill="1" applyBorder="1" applyAlignment="1">
      <alignment horizontal="center" vertical="center"/>
    </xf>
    <xf numFmtId="3" fontId="13" fillId="7" borderId="5" xfId="0" applyNumberFormat="1" applyFont="1" applyFill="1" applyBorder="1" applyAlignment="1">
      <alignment horizontal="center" vertical="center"/>
    </xf>
    <xf numFmtId="3" fontId="13" fillId="7" borderId="21" xfId="0" applyNumberFormat="1" applyFont="1" applyFill="1" applyBorder="1" applyAlignment="1">
      <alignment horizontal="center" vertical="center"/>
    </xf>
    <xf numFmtId="0" fontId="11" fillId="9" borderId="22" xfId="0" applyFont="1" applyFill="1" applyBorder="1" applyAlignment="1">
      <alignment horizontal="right" vertical="center" wrapText="1"/>
    </xf>
    <xf numFmtId="0" fontId="24" fillId="7" borderId="64" xfId="0" applyFont="1" applyFill="1" applyBorder="1" applyAlignment="1">
      <alignment horizontal="center" vertical="center" wrapText="1"/>
    </xf>
    <xf numFmtId="3" fontId="13" fillId="7" borderId="11" xfId="0" applyNumberFormat="1" applyFont="1" applyFill="1" applyBorder="1" applyAlignment="1">
      <alignment horizontal="center" vertical="center"/>
    </xf>
    <xf numFmtId="3" fontId="13" fillId="9" borderId="20" xfId="0" applyNumberFormat="1" applyFont="1" applyFill="1" applyBorder="1" applyAlignment="1">
      <alignment horizontal="center" vertical="center"/>
    </xf>
    <xf numFmtId="3" fontId="13" fillId="7" borderId="55" xfId="0" applyNumberFormat="1" applyFont="1" applyFill="1" applyBorder="1" applyAlignment="1">
      <alignment horizontal="center" vertical="center"/>
    </xf>
    <xf numFmtId="3" fontId="13" fillId="7" borderId="64" xfId="0" applyNumberFormat="1" applyFont="1" applyFill="1" applyBorder="1" applyAlignment="1">
      <alignment horizontal="center" vertical="center"/>
    </xf>
    <xf numFmtId="3" fontId="3" fillId="0" borderId="14" xfId="0" applyNumberFormat="1" applyFont="1" applyBorder="1" applyAlignment="1">
      <alignment horizontal="center" vertical="center"/>
    </xf>
    <xf numFmtId="3" fontId="6" fillId="0" borderId="14" xfId="0" applyNumberFormat="1" applyFont="1" applyBorder="1" applyAlignment="1">
      <alignment horizontal="center" vertical="center"/>
    </xf>
    <xf numFmtId="3" fontId="3" fillId="0" borderId="13" xfId="0" applyNumberFormat="1" applyFont="1" applyFill="1" applyBorder="1" applyAlignment="1">
      <alignment horizontal="center" vertical="center"/>
    </xf>
    <xf numFmtId="3" fontId="49" fillId="0" borderId="4" xfId="0" applyNumberFormat="1" applyFont="1" applyBorder="1" applyAlignment="1">
      <alignment horizontal="center" vertical="center"/>
    </xf>
    <xf numFmtId="3" fontId="13" fillId="0" borderId="4" xfId="0" applyNumberFormat="1" applyFont="1" applyBorder="1" applyAlignment="1">
      <alignment horizontal="center"/>
    </xf>
    <xf numFmtId="3" fontId="49" fillId="0" borderId="4" xfId="0" applyNumberFormat="1" applyFont="1" applyBorder="1" applyAlignment="1">
      <alignment horizontal="center"/>
    </xf>
    <xf numFmtId="3" fontId="49" fillId="7" borderId="4" xfId="0" applyNumberFormat="1" applyFont="1" applyFill="1" applyBorder="1" applyAlignment="1">
      <alignment horizontal="center"/>
    </xf>
    <xf numFmtId="3" fontId="13" fillId="7" borderId="14" xfId="0" applyNumberFormat="1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 wrapText="1"/>
    </xf>
    <xf numFmtId="3" fontId="13" fillId="4" borderId="14" xfId="0" applyNumberFormat="1" applyFont="1" applyFill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/>
    </xf>
    <xf numFmtId="3" fontId="6" fillId="0" borderId="20" xfId="0" applyNumberFormat="1" applyFont="1" applyBorder="1" applyAlignment="1">
      <alignment horizontal="center" vertical="center"/>
    </xf>
    <xf numFmtId="3" fontId="50" fillId="0" borderId="20" xfId="0" applyNumberFormat="1" applyFont="1" applyBorder="1" applyAlignment="1">
      <alignment horizontal="center" vertical="center"/>
    </xf>
    <xf numFmtId="3" fontId="50" fillId="0" borderId="7" xfId="0" applyNumberFormat="1" applyFont="1" applyBorder="1" applyAlignment="1">
      <alignment horizontal="center" vertical="center"/>
    </xf>
    <xf numFmtId="0" fontId="34" fillId="0" borderId="27" xfId="0" applyFont="1" applyBorder="1"/>
    <xf numFmtId="0" fontId="50" fillId="0" borderId="27" xfId="0" applyFont="1" applyBorder="1"/>
    <xf numFmtId="0" fontId="34" fillId="0" borderId="23" xfId="0" applyFont="1" applyBorder="1"/>
    <xf numFmtId="0" fontId="50" fillId="0" borderId="34" xfId="0" applyFont="1" applyBorder="1"/>
    <xf numFmtId="0" fontId="50" fillId="0" borderId="23" xfId="0" applyFont="1" applyBorder="1"/>
    <xf numFmtId="0" fontId="50" fillId="0" borderId="30" xfId="0" applyFont="1" applyBorder="1"/>
    <xf numFmtId="3" fontId="50" fillId="0" borderId="7" xfId="4" applyNumberFormat="1" applyFont="1" applyBorder="1" applyAlignment="1">
      <alignment vertical="center"/>
    </xf>
    <xf numFmtId="3" fontId="51" fillId="0" borderId="7" xfId="4" applyNumberFormat="1" applyFont="1" applyBorder="1" applyAlignment="1">
      <alignment horizontal="center" vertical="center"/>
    </xf>
    <xf numFmtId="3" fontId="34" fillId="0" borderId="7" xfId="4" applyNumberFormat="1" applyFont="1" applyBorder="1" applyAlignment="1">
      <alignment horizontal="center" vertical="center"/>
    </xf>
    <xf numFmtId="3" fontId="50" fillId="0" borderId="4" xfId="4" applyNumberFormat="1" applyFont="1" applyBorder="1" applyAlignment="1">
      <alignment horizontal="left" vertical="center"/>
    </xf>
    <xf numFmtId="3" fontId="51" fillId="0" borderId="4" xfId="4" applyNumberFormat="1" applyFont="1" applyBorder="1" applyAlignment="1">
      <alignment horizontal="center" vertical="center"/>
    </xf>
    <xf numFmtId="3" fontId="34" fillId="0" borderId="4" xfId="4" applyNumberFormat="1" applyFont="1" applyBorder="1" applyAlignment="1">
      <alignment horizontal="center" vertical="center"/>
    </xf>
    <xf numFmtId="3" fontId="11" fillId="0" borderId="7" xfId="0" applyNumberFormat="1" applyFont="1" applyFill="1" applyBorder="1" applyAlignment="1">
      <alignment horizontal="center" vertical="center"/>
    </xf>
    <xf numFmtId="3" fontId="11" fillId="0" borderId="13" xfId="0" applyNumberFormat="1" applyFont="1" applyFill="1" applyBorder="1" applyAlignment="1">
      <alignment horizontal="center" vertical="center"/>
    </xf>
    <xf numFmtId="3" fontId="52" fillId="0" borderId="14" xfId="0" applyNumberFormat="1" applyFont="1" applyBorder="1" applyAlignment="1">
      <alignment horizontal="center" vertical="center"/>
    </xf>
    <xf numFmtId="3" fontId="49" fillId="0" borderId="4" xfId="0" applyNumberFormat="1" applyFont="1" applyBorder="1"/>
    <xf numFmtId="3" fontId="49" fillId="7" borderId="4" xfId="0" applyNumberFormat="1" applyFont="1" applyFill="1" applyBorder="1"/>
    <xf numFmtId="3" fontId="38" fillId="0" borderId="20" xfId="0" applyNumberFormat="1" applyFont="1" applyFill="1" applyBorder="1" applyAlignment="1" applyProtection="1">
      <alignment horizontal="center" vertical="center"/>
    </xf>
    <xf numFmtId="3" fontId="38" fillId="0" borderId="15" xfId="0" applyNumberFormat="1" applyFont="1" applyFill="1" applyBorder="1" applyAlignment="1" applyProtection="1">
      <alignment horizontal="center" vertical="center"/>
    </xf>
    <xf numFmtId="3" fontId="11" fillId="0" borderId="13" xfId="0" applyNumberFormat="1" applyFont="1" applyFill="1" applyBorder="1" applyAlignment="1">
      <alignment horizontal="center" vertical="center"/>
    </xf>
    <xf numFmtId="3" fontId="11" fillId="0" borderId="7" xfId="0" applyNumberFormat="1" applyFont="1" applyBorder="1" applyAlignment="1">
      <alignment horizontal="center" vertical="center"/>
    </xf>
    <xf numFmtId="3" fontId="13" fillId="7" borderId="14" xfId="0" applyNumberFormat="1" applyFont="1" applyFill="1" applyBorder="1" applyAlignment="1">
      <alignment horizontal="center"/>
    </xf>
    <xf numFmtId="0" fontId="3" fillId="8" borderId="42" xfId="0" applyFont="1" applyFill="1" applyBorder="1" applyAlignment="1">
      <alignment horizontal="center" vertical="center" wrapText="1"/>
    </xf>
    <xf numFmtId="0" fontId="3" fillId="8" borderId="42" xfId="0" applyFont="1" applyFill="1" applyBorder="1" applyAlignment="1">
      <alignment horizontal="center" wrapText="1"/>
    </xf>
    <xf numFmtId="0" fontId="3" fillId="8" borderId="40" xfId="0" applyFont="1" applyFill="1" applyBorder="1" applyAlignment="1">
      <alignment horizontal="center" vertical="center" wrapText="1"/>
    </xf>
    <xf numFmtId="3" fontId="53" fillId="0" borderId="4" xfId="3" applyNumberFormat="1" applyFont="1" applyBorder="1" applyAlignment="1">
      <alignment horizontal="center" vertical="center"/>
    </xf>
    <xf numFmtId="3" fontId="53" fillId="0" borderId="4" xfId="6" applyNumberFormat="1" applyFont="1" applyBorder="1" applyAlignment="1">
      <alignment horizontal="center" vertical="center"/>
    </xf>
    <xf numFmtId="0" fontId="54" fillId="0" borderId="3" xfId="3" applyFont="1" applyBorder="1" applyAlignment="1">
      <alignment horizontal="left" vertical="center"/>
    </xf>
    <xf numFmtId="3" fontId="6" fillId="0" borderId="13" xfId="0" applyNumberFormat="1" applyFont="1" applyFill="1" applyBorder="1" applyAlignment="1">
      <alignment horizontal="center" vertical="center"/>
    </xf>
    <xf numFmtId="3" fontId="11" fillId="0" borderId="7" xfId="0" applyNumberFormat="1" applyFont="1" applyBorder="1" applyAlignment="1">
      <alignment horizontal="center" vertical="center"/>
    </xf>
    <xf numFmtId="0" fontId="55" fillId="0" borderId="0" xfId="0" applyFont="1" applyAlignment="1">
      <alignment horizontal="right" vertical="center" wrapText="1"/>
    </xf>
    <xf numFmtId="0" fontId="6" fillId="9" borderId="22" xfId="0" applyFont="1" applyFill="1" applyBorder="1" applyAlignment="1">
      <alignment horizontal="right" vertical="center" wrapText="1"/>
    </xf>
    <xf numFmtId="0" fontId="56" fillId="7" borderId="110" xfId="0" applyFont="1" applyFill="1" applyBorder="1" applyAlignment="1">
      <alignment horizontal="center" vertical="center" wrapText="1"/>
    </xf>
    <xf numFmtId="0" fontId="49" fillId="4" borderId="12" xfId="0" applyFont="1" applyFill="1" applyBorder="1" applyAlignment="1">
      <alignment horizontal="center" vertical="center" wrapText="1"/>
    </xf>
    <xf numFmtId="0" fontId="57" fillId="0" borderId="0" xfId="0" applyFont="1"/>
    <xf numFmtId="3" fontId="6" fillId="0" borderId="12" xfId="0" applyNumberFormat="1" applyFont="1" applyBorder="1" applyAlignment="1">
      <alignment horizontal="center" vertical="center"/>
    </xf>
    <xf numFmtId="14" fontId="3" fillId="8" borderId="42" xfId="0" applyNumberFormat="1" applyFont="1" applyFill="1" applyBorder="1" applyAlignment="1">
      <alignment horizontal="center" vertical="center" wrapText="1"/>
    </xf>
    <xf numFmtId="0" fontId="3" fillId="8" borderId="58" xfId="0" applyFont="1" applyFill="1" applyBorder="1" applyAlignment="1">
      <alignment horizontal="center" vertical="center" wrapText="1"/>
    </xf>
    <xf numFmtId="0" fontId="3" fillId="8" borderId="58" xfId="0" applyFont="1" applyFill="1" applyBorder="1" applyAlignment="1">
      <alignment horizontal="center" wrapText="1"/>
    </xf>
    <xf numFmtId="0" fontId="38" fillId="0" borderId="127" xfId="0" applyNumberFormat="1" applyFont="1" applyFill="1" applyBorder="1" applyAlignment="1" applyProtection="1">
      <alignment horizontal="left" vertical="center" wrapText="1"/>
    </xf>
    <xf numFmtId="4" fontId="59" fillId="0" borderId="4" xfId="3" applyNumberFormat="1" applyFont="1" applyBorder="1" applyAlignment="1">
      <alignment horizontal="right" vertical="center"/>
    </xf>
    <xf numFmtId="0" fontId="38" fillId="0" borderId="101" xfId="0" applyNumberFormat="1" applyFont="1" applyFill="1" applyBorder="1" applyAlignment="1" applyProtection="1">
      <alignment horizontal="center" vertical="center"/>
    </xf>
    <xf numFmtId="0" fontId="38" fillId="0" borderId="101" xfId="0" applyNumberFormat="1" applyFont="1" applyFill="1" applyBorder="1" applyAlignment="1" applyProtection="1">
      <alignment horizontal="center" vertical="center"/>
    </xf>
    <xf numFmtId="0" fontId="38" fillId="0" borderId="24" xfId="0" applyNumberFormat="1" applyFont="1" applyFill="1" applyBorder="1" applyAlignment="1" applyProtection="1">
      <alignment horizontal="center" vertical="center"/>
    </xf>
    <xf numFmtId="0" fontId="38" fillId="0" borderId="27" xfId="0" applyNumberFormat="1" applyFont="1" applyFill="1" applyBorder="1" applyAlignment="1" applyProtection="1">
      <alignment horizontal="left" vertical="center" wrapText="1"/>
    </xf>
    <xf numFmtId="0" fontId="38" fillId="0" borderId="33" xfId="0" applyNumberFormat="1" applyFont="1" applyFill="1" applyBorder="1" applyAlignment="1" applyProtection="1">
      <alignment horizontal="left" vertical="center" wrapText="1"/>
      <protection locked="0"/>
    </xf>
    <xf numFmtId="0" fontId="7" fillId="9" borderId="4" xfId="3" applyFont="1" applyFill="1" applyBorder="1" applyAlignment="1">
      <alignment horizontal="left" vertical="center" wrapText="1"/>
    </xf>
    <xf numFmtId="3" fontId="7" fillId="9" borderId="4" xfId="1" applyNumberFormat="1" applyFont="1" applyFill="1" applyBorder="1" applyAlignment="1">
      <alignment horizontal="center" vertical="center"/>
    </xf>
    <xf numFmtId="0" fontId="7" fillId="9" borderId="4" xfId="3" applyFont="1" applyFill="1" applyBorder="1" applyAlignment="1">
      <alignment horizontal="left" vertical="center"/>
    </xf>
    <xf numFmtId="49" fontId="7" fillId="0" borderId="4" xfId="3" applyNumberFormat="1" applyFont="1" applyBorder="1" applyAlignment="1">
      <alignment horizontal="center" vertical="center"/>
    </xf>
    <xf numFmtId="49" fontId="7" fillId="7" borderId="4" xfId="3" applyNumberFormat="1" applyFont="1" applyFill="1" applyBorder="1" applyAlignment="1">
      <alignment horizontal="center" vertical="center"/>
    </xf>
    <xf numFmtId="0" fontId="17" fillId="7" borderId="4" xfId="3" applyFont="1" applyFill="1" applyBorder="1" applyAlignment="1">
      <alignment horizontal="right" wrapText="1"/>
    </xf>
    <xf numFmtId="3" fontId="7" fillId="7" borderId="4" xfId="1" applyNumberFormat="1" applyFont="1" applyFill="1" applyBorder="1" applyAlignment="1">
      <alignment horizontal="center" vertical="center"/>
    </xf>
    <xf numFmtId="49" fontId="17" fillId="9" borderId="4" xfId="3" applyNumberFormat="1" applyFont="1" applyFill="1" applyBorder="1" applyAlignment="1">
      <alignment vertical="center"/>
    </xf>
    <xf numFmtId="49" fontId="7" fillId="9" borderId="4" xfId="3" applyNumberFormat="1" applyFont="1" applyFill="1" applyBorder="1" applyAlignment="1">
      <alignment horizontal="center" vertical="center"/>
    </xf>
    <xf numFmtId="0" fontId="17" fillId="9" borderId="4" xfId="3" applyFont="1" applyFill="1" applyBorder="1" applyAlignment="1"/>
    <xf numFmtId="0" fontId="7" fillId="9" borderId="4" xfId="0" applyFont="1" applyFill="1" applyBorder="1"/>
    <xf numFmtId="0" fontId="22" fillId="0" borderId="0" xfId="0" applyFont="1" applyBorder="1" applyAlignment="1">
      <alignment vertical="center"/>
    </xf>
    <xf numFmtId="49" fontId="7" fillId="0" borderId="0" xfId="3" applyNumberFormat="1" applyFont="1" applyBorder="1" applyAlignment="1">
      <alignment horizontal="left" vertical="center"/>
    </xf>
    <xf numFmtId="3" fontId="60" fillId="0" borderId="13" xfId="3" applyNumberFormat="1" applyFont="1" applyBorder="1" applyAlignment="1">
      <alignment horizontal="center" vertical="center"/>
    </xf>
    <xf numFmtId="0" fontId="15" fillId="7" borderId="128" xfId="0" applyFont="1" applyFill="1" applyBorder="1" applyAlignment="1">
      <alignment horizontal="center" vertical="center" wrapText="1"/>
    </xf>
    <xf numFmtId="0" fontId="11" fillId="0" borderId="4" xfId="0" applyFont="1" applyBorder="1"/>
    <xf numFmtId="49" fontId="13" fillId="4" borderId="15" xfId="0" applyNumberFormat="1" applyFont="1" applyFill="1" applyBorder="1" applyAlignment="1">
      <alignment horizontal="center" vertical="center" wrapText="1"/>
    </xf>
    <xf numFmtId="3" fontId="3" fillId="0" borderId="43" xfId="0" applyNumberFormat="1" applyFont="1" applyFill="1" applyBorder="1" applyAlignment="1">
      <alignment horizontal="center" vertical="center"/>
    </xf>
    <xf numFmtId="3" fontId="3" fillId="0" borderId="13" xfId="0" applyNumberFormat="1" applyFont="1" applyFill="1" applyBorder="1" applyAlignment="1">
      <alignment horizontal="center" vertical="center"/>
    </xf>
    <xf numFmtId="49" fontId="13" fillId="4" borderId="4" xfId="0" applyNumberFormat="1" applyFont="1" applyFill="1" applyBorder="1" applyAlignment="1">
      <alignment horizontal="center" vertical="center" wrapText="1"/>
    </xf>
    <xf numFmtId="3" fontId="6" fillId="0" borderId="43" xfId="0" applyNumberFormat="1" applyFont="1" applyFill="1" applyBorder="1" applyAlignment="1">
      <alignment horizontal="center" vertical="center"/>
    </xf>
    <xf numFmtId="3" fontId="6" fillId="0" borderId="13" xfId="0" applyNumberFormat="1" applyFont="1" applyFill="1" applyBorder="1" applyAlignment="1">
      <alignment horizontal="center" vertical="center"/>
    </xf>
    <xf numFmtId="3" fontId="3" fillId="0" borderId="43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3" fontId="6" fillId="0" borderId="43" xfId="0" applyNumberFormat="1" applyFont="1" applyBorder="1" applyAlignment="1">
      <alignment horizontal="center" vertical="center"/>
    </xf>
    <xf numFmtId="3" fontId="6" fillId="0" borderId="13" xfId="0" applyNumberFormat="1" applyFont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 wrapText="1"/>
    </xf>
    <xf numFmtId="0" fontId="13" fillId="4" borderId="17" xfId="0" applyFont="1" applyFill="1" applyBorder="1" applyAlignment="1">
      <alignment horizontal="center" vertical="center" wrapText="1"/>
    </xf>
    <xf numFmtId="3" fontId="20" fillId="0" borderId="6" xfId="0" applyNumberFormat="1" applyFont="1" applyBorder="1" applyAlignment="1">
      <alignment horizontal="center" vertical="center"/>
    </xf>
    <xf numFmtId="3" fontId="20" fillId="0" borderId="7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3" fillId="4" borderId="50" xfId="0" applyFont="1" applyFill="1" applyBorder="1" applyAlignment="1">
      <alignment horizontal="center" vertical="center" wrapText="1"/>
    </xf>
    <xf numFmtId="0" fontId="13" fillId="4" borderId="26" xfId="0" applyFont="1" applyFill="1" applyBorder="1" applyAlignment="1">
      <alignment horizontal="center" vertical="center" wrapText="1"/>
    </xf>
    <xf numFmtId="0" fontId="13" fillId="4" borderId="65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3" fontId="3" fillId="5" borderId="88" xfId="0" applyNumberFormat="1" applyFont="1" applyFill="1" applyBorder="1" applyAlignment="1">
      <alignment horizontal="center" vertical="center"/>
    </xf>
    <xf numFmtId="3" fontId="3" fillId="5" borderId="13" xfId="0" applyNumberFormat="1" applyFont="1" applyFill="1" applyBorder="1" applyAlignment="1">
      <alignment horizontal="center" vertical="center"/>
    </xf>
    <xf numFmtId="3" fontId="6" fillId="5" borderId="88" xfId="0" applyNumberFormat="1" applyFont="1" applyFill="1" applyBorder="1" applyAlignment="1">
      <alignment horizontal="center" vertical="center"/>
    </xf>
    <xf numFmtId="3" fontId="6" fillId="5" borderId="13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Border="1" applyAlignment="1">
      <alignment horizontal="center"/>
    </xf>
    <xf numFmtId="0" fontId="13" fillId="7" borderId="6" xfId="0" applyFont="1" applyFill="1" applyBorder="1" applyAlignment="1">
      <alignment horizontal="center" vertical="center" wrapText="1"/>
    </xf>
    <xf numFmtId="0" fontId="13" fillId="7" borderId="111" xfId="0" applyFont="1" applyFill="1" applyBorder="1" applyAlignment="1">
      <alignment horizontal="center" vertical="center" wrapText="1"/>
    </xf>
    <xf numFmtId="3" fontId="49" fillId="7" borderId="6" xfId="0" applyNumberFormat="1" applyFont="1" applyFill="1" applyBorder="1" applyAlignment="1">
      <alignment horizontal="center"/>
    </xf>
    <xf numFmtId="3" fontId="49" fillId="7" borderId="5" xfId="0" applyNumberFormat="1" applyFont="1" applyFill="1" applyBorder="1" applyAlignment="1">
      <alignment horizontal="center"/>
    </xf>
    <xf numFmtId="0" fontId="43" fillId="9" borderId="0" xfId="0" applyNumberFormat="1" applyFont="1" applyFill="1" applyBorder="1" applyAlignment="1" applyProtection="1">
      <alignment horizontal="center" vertical="center" wrapText="1"/>
    </xf>
    <xf numFmtId="0" fontId="37" fillId="6" borderId="113" xfId="0" applyNumberFormat="1" applyFont="1" applyFill="1" applyBorder="1" applyAlignment="1" applyProtection="1">
      <alignment horizontal="center" vertical="center" wrapText="1"/>
    </xf>
    <xf numFmtId="0" fontId="37" fillId="6" borderId="114" xfId="0" applyNumberFormat="1" applyFont="1" applyFill="1" applyBorder="1" applyAlignment="1" applyProtection="1">
      <alignment horizontal="center" vertical="center" wrapText="1"/>
    </xf>
    <xf numFmtId="0" fontId="37" fillId="6" borderId="115" xfId="0" applyNumberFormat="1" applyFont="1" applyFill="1" applyBorder="1" applyAlignment="1" applyProtection="1">
      <alignment horizontal="center" vertical="center" wrapText="1"/>
    </xf>
    <xf numFmtId="0" fontId="37" fillId="6" borderId="116" xfId="0" applyNumberFormat="1" applyFont="1" applyFill="1" applyBorder="1" applyAlignment="1" applyProtection="1">
      <alignment horizontal="center" vertical="center" wrapText="1"/>
    </xf>
    <xf numFmtId="0" fontId="37" fillId="6" borderId="117" xfId="0" applyNumberFormat="1" applyFont="1" applyFill="1" applyBorder="1" applyAlignment="1" applyProtection="1">
      <alignment horizontal="center" vertical="center" wrapText="1"/>
    </xf>
    <xf numFmtId="0" fontId="37" fillId="6" borderId="112" xfId="0" applyNumberFormat="1" applyFont="1" applyFill="1" applyBorder="1" applyAlignment="1" applyProtection="1">
      <alignment horizontal="center" vertical="center" wrapText="1"/>
    </xf>
    <xf numFmtId="0" fontId="37" fillId="6" borderId="118" xfId="0" applyNumberFormat="1" applyFont="1" applyFill="1" applyBorder="1" applyAlignment="1" applyProtection="1">
      <alignment horizontal="center" vertical="center" wrapText="1"/>
    </xf>
    <xf numFmtId="0" fontId="37" fillId="6" borderId="119" xfId="0" applyNumberFormat="1" applyFont="1" applyFill="1" applyBorder="1" applyAlignment="1" applyProtection="1">
      <alignment horizontal="center" vertical="center" wrapText="1"/>
    </xf>
    <xf numFmtId="0" fontId="37" fillId="6" borderId="120" xfId="0" applyNumberFormat="1" applyFont="1" applyFill="1" applyBorder="1" applyAlignment="1" applyProtection="1">
      <alignment horizontal="center" vertical="center" wrapText="1"/>
    </xf>
    <xf numFmtId="0" fontId="39" fillId="0" borderId="0" xfId="0" applyNumberFormat="1" applyFont="1" applyFill="1" applyAlignment="1" applyProtection="1">
      <alignment horizontal="right"/>
      <protection hidden="1"/>
    </xf>
    <xf numFmtId="0" fontId="48" fillId="9" borderId="0" xfId="0" applyNumberFormat="1" applyFont="1" applyFill="1" applyBorder="1" applyAlignment="1" applyProtection="1">
      <alignment horizontal="center" vertical="center"/>
      <protection locked="0"/>
    </xf>
    <xf numFmtId="0" fontId="37" fillId="7" borderId="117" xfId="0" applyNumberFormat="1" applyFont="1" applyFill="1" applyBorder="1" applyAlignment="1" applyProtection="1">
      <alignment horizontal="center" vertical="center" wrapText="1"/>
      <protection locked="0"/>
    </xf>
    <xf numFmtId="0" fontId="37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37" fillId="7" borderId="121" xfId="0" applyNumberFormat="1" applyFont="1" applyFill="1" applyBorder="1" applyAlignment="1" applyProtection="1">
      <alignment horizontal="center" vertical="center" wrapText="1"/>
      <protection locked="0"/>
    </xf>
    <xf numFmtId="0" fontId="37" fillId="7" borderId="122" xfId="0" applyNumberFormat="1" applyFont="1" applyFill="1" applyBorder="1" applyAlignment="1" applyProtection="1">
      <alignment horizontal="center" vertical="center" wrapText="1"/>
      <protection locked="0"/>
    </xf>
    <xf numFmtId="0" fontId="37" fillId="7" borderId="123" xfId="0" applyNumberFormat="1" applyFont="1" applyFill="1" applyBorder="1" applyAlignment="1" applyProtection="1">
      <alignment horizontal="center" vertical="center" wrapText="1"/>
      <protection locked="0"/>
    </xf>
    <xf numFmtId="0" fontId="37" fillId="7" borderId="124" xfId="0" applyNumberFormat="1" applyFont="1" applyFill="1" applyBorder="1" applyAlignment="1" applyProtection="1">
      <alignment horizontal="center" vertical="center" wrapText="1"/>
      <protection locked="0"/>
    </xf>
    <xf numFmtId="0" fontId="37" fillId="7" borderId="125" xfId="0" applyNumberFormat="1" applyFont="1" applyFill="1" applyBorder="1" applyAlignment="1" applyProtection="1">
      <alignment horizontal="center" vertical="center" wrapText="1"/>
      <protection locked="0"/>
    </xf>
    <xf numFmtId="0" fontId="15" fillId="7" borderId="113" xfId="0" applyNumberFormat="1" applyFont="1" applyFill="1" applyBorder="1" applyAlignment="1" applyProtection="1">
      <alignment horizontal="center" vertical="center" wrapText="1"/>
      <protection locked="0"/>
    </xf>
    <xf numFmtId="0" fontId="15" fillId="7" borderId="105" xfId="0" applyNumberFormat="1" applyFont="1" applyFill="1" applyBorder="1" applyAlignment="1" applyProtection="1">
      <alignment horizontal="center" vertical="center" wrapText="1"/>
      <protection locked="0"/>
    </xf>
    <xf numFmtId="0" fontId="37" fillId="7" borderId="113" xfId="0" applyNumberFormat="1" applyFont="1" applyFill="1" applyBorder="1" applyAlignment="1" applyProtection="1">
      <alignment horizontal="center" vertical="center" wrapText="1"/>
      <protection locked="0"/>
    </xf>
    <xf numFmtId="0" fontId="37" fillId="7" borderId="105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right"/>
    </xf>
    <xf numFmtId="0" fontId="11" fillId="8" borderId="89" xfId="0" applyFont="1" applyFill="1" applyBorder="1" applyAlignment="1">
      <alignment horizontal="right"/>
    </xf>
    <xf numFmtId="0" fontId="11" fillId="8" borderId="78" xfId="0" applyFont="1" applyFill="1" applyBorder="1" applyAlignment="1">
      <alignment horizontal="right"/>
    </xf>
    <xf numFmtId="0" fontId="3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8" borderId="87" xfId="0" applyFont="1" applyFill="1" applyBorder="1" applyAlignment="1">
      <alignment horizontal="center"/>
    </xf>
    <xf numFmtId="0" fontId="11" fillId="8" borderId="30" xfId="0" applyFont="1" applyFill="1" applyBorder="1" applyAlignment="1">
      <alignment horizontal="center"/>
    </xf>
    <xf numFmtId="0" fontId="11" fillId="0" borderId="92" xfId="0" applyFont="1" applyBorder="1" applyAlignment="1">
      <alignment horizontal="left" vertical="center"/>
    </xf>
    <xf numFmtId="0" fontId="11" fillId="0" borderId="47" xfId="0" applyFont="1" applyBorder="1" applyAlignment="1">
      <alignment horizontal="left" vertical="center"/>
    </xf>
    <xf numFmtId="0" fontId="11" fillId="0" borderId="42" xfId="0" applyFont="1" applyBorder="1" applyAlignment="1">
      <alignment horizontal="left" vertical="center"/>
    </xf>
    <xf numFmtId="0" fontId="11" fillId="9" borderId="0" xfId="0" applyFont="1" applyFill="1" applyBorder="1" applyAlignment="1">
      <alignment horizontal="left" wrapText="1"/>
    </xf>
    <xf numFmtId="0" fontId="11" fillId="0" borderId="0" xfId="0" applyFont="1" applyAlignment="1">
      <alignment horizontal="left"/>
    </xf>
    <xf numFmtId="0" fontId="11" fillId="0" borderId="90" xfId="0" applyFont="1" applyBorder="1" applyAlignment="1">
      <alignment horizontal="left"/>
    </xf>
    <xf numFmtId="0" fontId="11" fillId="0" borderId="33" xfId="0" applyFont="1" applyBorder="1" applyAlignment="1">
      <alignment horizontal="left"/>
    </xf>
    <xf numFmtId="0" fontId="11" fillId="0" borderId="86" xfId="0" applyFont="1" applyBorder="1" applyAlignment="1">
      <alignment horizontal="left"/>
    </xf>
    <xf numFmtId="0" fontId="11" fillId="0" borderId="23" xfId="0" applyFont="1" applyBorder="1" applyAlignment="1">
      <alignment horizontal="left"/>
    </xf>
    <xf numFmtId="0" fontId="11" fillId="0" borderId="87" xfId="0" applyFont="1" applyBorder="1" applyAlignment="1">
      <alignment horizontal="left"/>
    </xf>
    <xf numFmtId="0" fontId="11" fillId="0" borderId="30" xfId="0" applyFont="1" applyBorder="1" applyAlignment="1">
      <alignment horizontal="left"/>
    </xf>
    <xf numFmtId="0" fontId="11" fillId="8" borderId="47" xfId="0" applyFont="1" applyFill="1" applyBorder="1" applyAlignment="1">
      <alignment horizontal="left" vertical="center"/>
    </xf>
    <xf numFmtId="0" fontId="11" fillId="8" borderId="42" xfId="0" applyFont="1" applyFill="1" applyBorder="1" applyAlignment="1">
      <alignment horizontal="left" vertical="center"/>
    </xf>
    <xf numFmtId="0" fontId="11" fillId="0" borderId="91" xfId="0" applyFont="1" applyBorder="1" applyAlignment="1">
      <alignment horizontal="left" vertical="center"/>
    </xf>
    <xf numFmtId="0" fontId="11" fillId="0" borderId="54" xfId="0" applyFont="1" applyBorder="1" applyAlignment="1">
      <alignment horizontal="left" vertical="center"/>
    </xf>
    <xf numFmtId="0" fontId="11" fillId="0" borderId="67" xfId="0" applyFont="1" applyBorder="1" applyAlignment="1">
      <alignment horizontal="left" vertical="center"/>
    </xf>
    <xf numFmtId="0" fontId="11" fillId="0" borderId="25" xfId="0" applyFont="1" applyBorder="1" applyAlignment="1">
      <alignment horizontal="left" vertical="center"/>
    </xf>
    <xf numFmtId="3" fontId="52" fillId="0" borderId="43" xfId="0" applyNumberFormat="1" applyFont="1" applyFill="1" applyBorder="1" applyAlignment="1">
      <alignment horizontal="center" vertical="center"/>
    </xf>
    <xf numFmtId="3" fontId="52" fillId="0" borderId="13" xfId="0" applyNumberFormat="1" applyFont="1" applyFill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/>
    </xf>
    <xf numFmtId="3" fontId="11" fillId="0" borderId="7" xfId="0" applyNumberFormat="1" applyFont="1" applyFill="1" applyBorder="1" applyAlignment="1">
      <alignment horizontal="center" vertical="center"/>
    </xf>
    <xf numFmtId="0" fontId="15" fillId="7" borderId="75" xfId="0" applyFont="1" applyFill="1" applyBorder="1" applyAlignment="1">
      <alignment horizontal="center" vertical="center" wrapText="1"/>
    </xf>
    <xf numFmtId="0" fontId="15" fillId="7" borderId="93" xfId="0" applyFont="1" applyFill="1" applyBorder="1" applyAlignment="1">
      <alignment horizontal="center" vertical="center" wrapText="1"/>
    </xf>
    <xf numFmtId="0" fontId="15" fillId="7" borderId="33" xfId="0" applyFont="1" applyFill="1" applyBorder="1" applyAlignment="1">
      <alignment horizontal="center" vertical="center" wrapText="1"/>
    </xf>
    <xf numFmtId="3" fontId="15" fillId="7" borderId="50" xfId="0" applyNumberFormat="1" applyFont="1" applyFill="1" applyBorder="1" applyAlignment="1">
      <alignment horizontal="center" vertical="center" wrapText="1"/>
    </xf>
    <xf numFmtId="3" fontId="15" fillId="7" borderId="26" xfId="0" applyNumberFormat="1" applyFont="1" applyFill="1" applyBorder="1" applyAlignment="1">
      <alignment horizontal="center" vertical="center" wrapText="1"/>
    </xf>
    <xf numFmtId="0" fontId="15" fillId="7" borderId="65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3" fontId="15" fillId="7" borderId="65" xfId="0" applyNumberFormat="1" applyFont="1" applyFill="1" applyBorder="1" applyAlignment="1">
      <alignment horizontal="center" vertical="center" wrapText="1"/>
    </xf>
    <xf numFmtId="3" fontId="15" fillId="7" borderId="7" xfId="0" applyNumberFormat="1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49" fontId="13" fillId="4" borderId="17" xfId="0" applyNumberFormat="1" applyFont="1" applyFill="1" applyBorder="1" applyAlignment="1">
      <alignment horizontal="center" vertical="center" wrapText="1"/>
    </xf>
    <xf numFmtId="3" fontId="11" fillId="0" borderId="43" xfId="0" applyNumberFormat="1" applyFont="1" applyFill="1" applyBorder="1" applyAlignment="1">
      <alignment horizontal="center" vertical="center"/>
    </xf>
    <xf numFmtId="3" fontId="11" fillId="0" borderId="13" xfId="0" applyNumberFormat="1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61" xfId="0" applyFont="1" applyFill="1" applyBorder="1" applyAlignment="1">
      <alignment horizontal="center" vertical="center" wrapText="1"/>
    </xf>
    <xf numFmtId="3" fontId="52" fillId="0" borderId="43" xfId="0" applyNumberFormat="1" applyFont="1" applyBorder="1" applyAlignment="1">
      <alignment horizontal="center" vertical="center"/>
    </xf>
    <xf numFmtId="3" fontId="52" fillId="0" borderId="13" xfId="0" applyNumberFormat="1" applyFont="1" applyBorder="1" applyAlignment="1">
      <alignment horizontal="center" vertical="center"/>
    </xf>
    <xf numFmtId="3" fontId="11" fillId="0" borderId="6" xfId="0" applyNumberFormat="1" applyFont="1" applyBorder="1" applyAlignment="1">
      <alignment horizontal="center" vertical="center"/>
    </xf>
    <xf numFmtId="3" fontId="11" fillId="0" borderId="7" xfId="0" applyNumberFormat="1" applyFont="1" applyBorder="1" applyAlignment="1">
      <alignment horizontal="center" vertical="center"/>
    </xf>
    <xf numFmtId="0" fontId="14" fillId="7" borderId="61" xfId="0" applyFont="1" applyFill="1" applyBorder="1" applyAlignment="1">
      <alignment horizontal="center" vertical="center" wrapText="1"/>
    </xf>
    <xf numFmtId="0" fontId="14" fillId="7" borderId="22" xfId="0" applyFont="1" applyFill="1" applyBorder="1" applyAlignment="1">
      <alignment horizontal="center" vertical="center" wrapText="1"/>
    </xf>
    <xf numFmtId="0" fontId="14" fillId="7" borderId="25" xfId="0" applyFont="1" applyFill="1" applyBorder="1" applyAlignment="1">
      <alignment horizontal="center" vertical="center" wrapText="1"/>
    </xf>
    <xf numFmtId="0" fontId="14" fillId="7" borderId="50" xfId="0" applyFont="1" applyFill="1" applyBorder="1" applyAlignment="1">
      <alignment horizontal="center" vertical="center"/>
    </xf>
    <xf numFmtId="0" fontId="14" fillId="7" borderId="26" xfId="0" applyFont="1" applyFill="1" applyBorder="1" applyAlignment="1">
      <alignment horizontal="center" vertical="center"/>
    </xf>
    <xf numFmtId="0" fontId="14" fillId="7" borderId="65" xfId="0" applyFont="1" applyFill="1" applyBorder="1" applyAlignment="1">
      <alignment horizontal="center" vertical="center" wrapText="1"/>
    </xf>
    <xf numFmtId="0" fontId="14" fillId="7" borderId="7" xfId="0" applyFont="1" applyFill="1" applyBorder="1" applyAlignment="1">
      <alignment horizontal="center" vertical="center" wrapText="1"/>
    </xf>
    <xf numFmtId="3" fontId="52" fillId="5" borderId="88" xfId="0" applyNumberFormat="1" applyFont="1" applyFill="1" applyBorder="1" applyAlignment="1">
      <alignment horizontal="center" vertical="center"/>
    </xf>
    <xf numFmtId="3" fontId="52" fillId="5" borderId="13" xfId="0" applyNumberFormat="1" applyFont="1" applyFill="1" applyBorder="1" applyAlignment="1">
      <alignment horizontal="center" vertical="center"/>
    </xf>
    <xf numFmtId="3" fontId="11" fillId="0" borderId="43" xfId="0" applyNumberFormat="1" applyFont="1" applyBorder="1" applyAlignment="1">
      <alignment horizontal="center" vertical="center"/>
    </xf>
    <xf numFmtId="3" fontId="11" fillId="0" borderId="13" xfId="0" applyNumberFormat="1" applyFont="1" applyBorder="1" applyAlignment="1">
      <alignment horizontal="center" vertical="center"/>
    </xf>
    <xf numFmtId="0" fontId="13" fillId="7" borderId="66" xfId="0" applyFont="1" applyFill="1" applyBorder="1" applyAlignment="1">
      <alignment horizontal="center" vertical="center" wrapText="1"/>
    </xf>
    <xf numFmtId="0" fontId="13" fillId="7" borderId="126" xfId="0" applyFont="1" applyFill="1" applyBorder="1" applyAlignment="1">
      <alignment horizontal="center" vertical="center" wrapText="1"/>
    </xf>
    <xf numFmtId="0" fontId="15" fillId="7" borderId="50" xfId="0" applyFont="1" applyFill="1" applyBorder="1" applyAlignment="1">
      <alignment horizontal="center" vertical="center" wrapText="1"/>
    </xf>
    <xf numFmtId="0" fontId="15" fillId="7" borderId="26" xfId="0" applyFont="1" applyFill="1" applyBorder="1" applyAlignment="1">
      <alignment horizontal="center" vertical="center" wrapText="1"/>
    </xf>
    <xf numFmtId="0" fontId="15" fillId="7" borderId="82" xfId="0" applyFont="1" applyFill="1" applyBorder="1" applyAlignment="1">
      <alignment horizontal="center" vertical="center" wrapText="1"/>
    </xf>
    <xf numFmtId="0" fontId="15" fillId="7" borderId="2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9" fillId="0" borderId="0" xfId="0" applyFont="1" applyAlignment="1">
      <alignment horizontal="center" wrapText="1"/>
    </xf>
    <xf numFmtId="2" fontId="17" fillId="7" borderId="91" xfId="0" applyNumberFormat="1" applyFont="1" applyFill="1" applyBorder="1" applyAlignment="1">
      <alignment horizontal="center" vertical="center" wrapText="1"/>
    </xf>
    <xf numFmtId="2" fontId="17" fillId="7" borderId="41" xfId="0" applyNumberFormat="1" applyFont="1" applyFill="1" applyBorder="1" applyAlignment="1">
      <alignment horizontal="center" vertical="center" wrapText="1"/>
    </xf>
    <xf numFmtId="2" fontId="17" fillId="7" borderId="54" xfId="0" applyNumberFormat="1" applyFont="1" applyFill="1" applyBorder="1" applyAlignment="1">
      <alignment horizontal="center" vertical="center" wrapText="1"/>
    </xf>
    <xf numFmtId="2" fontId="17" fillId="7" borderId="94" xfId="0" applyNumberFormat="1" applyFont="1" applyFill="1" applyBorder="1" applyAlignment="1">
      <alignment horizontal="center" vertical="center" wrapText="1"/>
    </xf>
    <xf numFmtId="2" fontId="17" fillId="7" borderId="0" xfId="0" applyNumberFormat="1" applyFont="1" applyFill="1" applyBorder="1" applyAlignment="1">
      <alignment horizontal="center" vertical="center" wrapText="1"/>
    </xf>
    <xf numFmtId="2" fontId="17" fillId="7" borderId="2" xfId="0" applyNumberFormat="1" applyFont="1" applyFill="1" applyBorder="1" applyAlignment="1">
      <alignment horizontal="center" vertical="center" wrapText="1"/>
    </xf>
    <xf numFmtId="0" fontId="17" fillId="7" borderId="90" xfId="0" applyFont="1" applyFill="1" applyBorder="1" applyAlignment="1">
      <alignment horizontal="center" vertical="center" wrapText="1"/>
    </xf>
    <xf numFmtId="0" fontId="17" fillId="7" borderId="93" xfId="0" applyFont="1" applyFill="1" applyBorder="1" applyAlignment="1">
      <alignment horizontal="center" vertical="center" wrapText="1"/>
    </xf>
    <xf numFmtId="0" fontId="17" fillId="7" borderId="33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/>
    </xf>
    <xf numFmtId="0" fontId="17" fillId="7" borderId="49" xfId="3" applyFont="1" applyFill="1" applyBorder="1" applyAlignment="1">
      <alignment horizontal="center" vertical="center" wrapText="1"/>
    </xf>
    <xf numFmtId="0" fontId="17" fillId="7" borderId="16" xfId="3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7" fillId="7" borderId="65" xfId="0" applyFont="1" applyFill="1" applyBorder="1" applyAlignment="1">
      <alignment horizontal="center" vertical="center" wrapText="1"/>
    </xf>
    <xf numFmtId="0" fontId="17" fillId="7" borderId="5" xfId="0" applyFont="1" applyFill="1" applyBorder="1" applyAlignment="1">
      <alignment horizontal="center" vertical="center" wrapText="1"/>
    </xf>
    <xf numFmtId="0" fontId="17" fillId="7" borderId="32" xfId="3" applyFont="1" applyFill="1" applyBorder="1" applyAlignment="1">
      <alignment horizontal="center" vertical="center" wrapText="1"/>
    </xf>
    <xf numFmtId="0" fontId="17" fillId="7" borderId="12" xfId="3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/>
    </xf>
    <xf numFmtId="0" fontId="17" fillId="7" borderId="82" xfId="0" applyFont="1" applyFill="1" applyBorder="1" applyAlignment="1">
      <alignment horizontal="center" vertical="center" wrapText="1"/>
    </xf>
    <xf numFmtId="0" fontId="17" fillId="7" borderId="39" xfId="0" applyFont="1" applyFill="1" applyBorder="1" applyAlignment="1">
      <alignment horizontal="center" vertical="center" wrapText="1"/>
    </xf>
    <xf numFmtId="0" fontId="17" fillId="7" borderId="45" xfId="3" applyFont="1" applyFill="1" applyBorder="1" applyAlignment="1">
      <alignment horizontal="center" vertical="center" wrapText="1"/>
    </xf>
    <xf numFmtId="0" fontId="17" fillId="7" borderId="72" xfId="3" applyFont="1" applyFill="1" applyBorder="1" applyAlignment="1">
      <alignment horizontal="center" vertical="center" wrapText="1"/>
    </xf>
    <xf numFmtId="0" fontId="17" fillId="7" borderId="48" xfId="3" applyFont="1" applyFill="1" applyBorder="1" applyAlignment="1">
      <alignment horizontal="center" vertical="center" wrapText="1"/>
    </xf>
    <xf numFmtId="0" fontId="17" fillId="7" borderId="9" xfId="3" applyFont="1" applyFill="1" applyBorder="1" applyAlignment="1">
      <alignment horizontal="center" vertical="center" wrapText="1"/>
    </xf>
    <xf numFmtId="0" fontId="17" fillId="7" borderId="88" xfId="0" applyFont="1" applyFill="1" applyBorder="1" applyAlignment="1">
      <alignment horizontal="center" vertical="center" wrapText="1"/>
    </xf>
    <xf numFmtId="0" fontId="17" fillId="7" borderId="21" xfId="0" applyFont="1" applyFill="1" applyBorder="1" applyAlignment="1">
      <alignment horizontal="center" vertical="center" wrapText="1"/>
    </xf>
    <xf numFmtId="0" fontId="17" fillId="0" borderId="0" xfId="4" applyFont="1" applyAlignment="1">
      <alignment horizontal="center" vertical="center" wrapText="1"/>
    </xf>
    <xf numFmtId="0" fontId="18" fillId="0" borderId="0" xfId="4" applyFont="1" applyAlignment="1">
      <alignment horizontal="center" vertical="center" wrapText="1"/>
    </xf>
    <xf numFmtId="3" fontId="15" fillId="7" borderId="62" xfId="4" applyNumberFormat="1" applyFont="1" applyFill="1" applyBorder="1" applyAlignment="1">
      <alignment horizontal="center" vertical="center"/>
    </xf>
    <xf numFmtId="3" fontId="15" fillId="7" borderId="55" xfId="4" applyNumberFormat="1" applyFont="1" applyFill="1" applyBorder="1" applyAlignment="1">
      <alignment horizontal="center" vertical="center"/>
    </xf>
    <xf numFmtId="0" fontId="15" fillId="7" borderId="50" xfId="4" applyFont="1" applyFill="1" applyBorder="1" applyAlignment="1">
      <alignment horizontal="center" vertical="center" wrapText="1"/>
    </xf>
    <xf numFmtId="0" fontId="15" fillId="7" borderId="11" xfId="4" applyFont="1" applyFill="1" applyBorder="1" applyAlignment="1">
      <alignment horizontal="center" vertical="center" wrapText="1"/>
    </xf>
    <xf numFmtId="0" fontId="15" fillId="7" borderId="65" xfId="4" applyFont="1" applyFill="1" applyBorder="1" applyAlignment="1">
      <alignment horizontal="center" vertical="center" wrapText="1"/>
    </xf>
    <xf numFmtId="0" fontId="15" fillId="7" borderId="5" xfId="4" applyFont="1" applyFill="1" applyBorder="1" applyAlignment="1">
      <alignment horizontal="center" vertical="center" wrapText="1"/>
    </xf>
    <xf numFmtId="0" fontId="17" fillId="7" borderId="62" xfId="0" applyFont="1" applyFill="1" applyBorder="1" applyAlignment="1">
      <alignment horizontal="right" vertical="center" wrapText="1"/>
    </xf>
    <xf numFmtId="0" fontId="17" fillId="7" borderId="55" xfId="0" applyFont="1" applyFill="1" applyBorder="1" applyAlignment="1">
      <alignment horizontal="right" vertical="center" wrapText="1"/>
    </xf>
    <xf numFmtId="0" fontId="7" fillId="7" borderId="50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7" borderId="6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82" xfId="0" applyFont="1" applyFill="1" applyBorder="1" applyAlignment="1">
      <alignment horizontal="center" vertical="center" wrapText="1"/>
    </xf>
    <xf numFmtId="0" fontId="7" fillId="7" borderId="39" xfId="0" applyFont="1" applyFill="1" applyBorder="1" applyAlignment="1">
      <alignment horizontal="center" vertical="center" wrapText="1"/>
    </xf>
    <xf numFmtId="0" fontId="7" fillId="7" borderId="54" xfId="0" applyFont="1" applyFill="1" applyBorder="1" applyAlignment="1">
      <alignment horizontal="center" vertical="center" wrapText="1"/>
    </xf>
    <xf numFmtId="0" fontId="7" fillId="7" borderId="40" xfId="0" applyFont="1" applyFill="1" applyBorder="1" applyAlignment="1">
      <alignment horizontal="center" vertical="center" wrapText="1"/>
    </xf>
    <xf numFmtId="0" fontId="7" fillId="7" borderId="63" xfId="0" applyFont="1" applyFill="1" applyBorder="1" applyAlignment="1">
      <alignment horizontal="center" vertical="center" wrapText="1"/>
    </xf>
    <xf numFmtId="0" fontId="7" fillId="7" borderId="62" xfId="0" applyFont="1" applyFill="1" applyBorder="1" applyAlignment="1">
      <alignment horizontal="center" vertical="center" wrapText="1"/>
    </xf>
    <xf numFmtId="0" fontId="7" fillId="7" borderId="59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7" fillId="7" borderId="90" xfId="0" applyFont="1" applyFill="1" applyBorder="1" applyAlignment="1">
      <alignment horizontal="right" vertical="center" wrapText="1"/>
    </xf>
    <xf numFmtId="0" fontId="17" fillId="7" borderId="49" xfId="0" applyFont="1" applyFill="1" applyBorder="1" applyAlignment="1">
      <alignment horizontal="right" vertical="center" wrapText="1"/>
    </xf>
    <xf numFmtId="0" fontId="17" fillId="7" borderId="87" xfId="0" applyFont="1" applyFill="1" applyBorder="1" applyAlignment="1">
      <alignment horizontal="right" vertical="center" wrapText="1"/>
    </xf>
    <xf numFmtId="0" fontId="17" fillId="7" borderId="16" xfId="0" applyFont="1" applyFill="1" applyBorder="1" applyAlignment="1">
      <alignment horizontal="right" vertical="center" wrapText="1"/>
    </xf>
    <xf numFmtId="0" fontId="18" fillId="0" borderId="0" xfId="0" applyFont="1" applyAlignment="1">
      <alignment horizontal="center" wrapText="1"/>
    </xf>
    <xf numFmtId="0" fontId="24" fillId="0" borderId="0" xfId="0" applyFont="1" applyBorder="1" applyAlignment="1">
      <alignment horizontal="center" vertical="center" wrapText="1"/>
    </xf>
    <xf numFmtId="0" fontId="17" fillId="7" borderId="51" xfId="3" applyFont="1" applyFill="1" applyBorder="1" applyAlignment="1">
      <alignment horizontal="center" vertical="center" wrapText="1"/>
    </xf>
    <xf numFmtId="0" fontId="17" fillId="7" borderId="3" xfId="3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7" fillId="10" borderId="2" xfId="3" applyFont="1" applyFill="1" applyBorder="1" applyAlignment="1">
      <alignment horizontal="center" vertical="center" wrapText="1"/>
    </xf>
    <xf numFmtId="0" fontId="17" fillId="10" borderId="0" xfId="3" applyFont="1" applyFill="1" applyBorder="1" applyAlignment="1">
      <alignment horizontal="center" vertical="center" wrapText="1"/>
    </xf>
    <xf numFmtId="0" fontId="17" fillId="3" borderId="92" xfId="3" applyFont="1" applyFill="1" applyBorder="1" applyAlignment="1">
      <alignment horizontal="center" vertical="center" wrapText="1"/>
    </xf>
    <xf numFmtId="0" fontId="17" fillId="3" borderId="47" xfId="3" applyFont="1" applyFill="1" applyBorder="1" applyAlignment="1">
      <alignment horizontal="center" vertical="center" wrapText="1"/>
    </xf>
    <xf numFmtId="0" fontId="13" fillId="7" borderId="43" xfId="0" applyFont="1" applyFill="1" applyBorder="1" applyAlignment="1">
      <alignment horizontal="center" vertical="center" wrapText="1"/>
    </xf>
    <xf numFmtId="0" fontId="13" fillId="7" borderId="21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vertical="center"/>
    </xf>
    <xf numFmtId="0" fontId="13" fillId="7" borderId="5" xfId="0" applyFont="1" applyFill="1" applyBorder="1" applyAlignment="1">
      <alignment horizontal="center" vertical="center" wrapText="1"/>
    </xf>
    <xf numFmtId="0" fontId="13" fillId="7" borderId="53" xfId="0" applyFont="1" applyFill="1" applyBorder="1" applyAlignment="1">
      <alignment horizontal="center" vertical="center" wrapText="1"/>
    </xf>
    <xf numFmtId="0" fontId="13" fillId="7" borderId="39" xfId="0" applyFont="1" applyFill="1" applyBorder="1" applyAlignment="1">
      <alignment horizontal="center" vertical="center" wrapText="1"/>
    </xf>
    <xf numFmtId="0" fontId="13" fillId="7" borderId="34" xfId="0" applyFont="1" applyFill="1" applyBorder="1" applyAlignment="1">
      <alignment horizontal="center" vertical="center" wrapText="1"/>
    </xf>
    <xf numFmtId="0" fontId="24" fillId="7" borderId="27" xfId="0" applyFont="1" applyFill="1" applyBorder="1" applyAlignment="1">
      <alignment horizontal="center" vertical="center" wrapText="1"/>
    </xf>
    <xf numFmtId="0" fontId="24" fillId="7" borderId="29" xfId="0" applyFont="1" applyFill="1" applyBorder="1" applyAlignment="1">
      <alignment horizontal="center" vertical="center" wrapText="1"/>
    </xf>
    <xf numFmtId="0" fontId="16" fillId="7" borderId="49" xfId="0" applyFont="1" applyFill="1" applyBorder="1" applyAlignment="1">
      <alignment horizontal="center" vertical="center"/>
    </xf>
    <xf numFmtId="0" fontId="16" fillId="7" borderId="51" xfId="0" applyFont="1" applyFill="1" applyBorder="1" applyAlignment="1">
      <alignment horizontal="center" vertical="center"/>
    </xf>
    <xf numFmtId="0" fontId="16" fillId="7" borderId="32" xfId="0" applyFont="1" applyFill="1" applyBorder="1" applyAlignment="1">
      <alignment horizontal="center" vertical="center"/>
    </xf>
    <xf numFmtId="0" fontId="24" fillId="7" borderId="48" xfId="0" applyFont="1" applyFill="1" applyBorder="1" applyAlignment="1">
      <alignment horizontal="center" vertical="center" wrapText="1"/>
    </xf>
    <xf numFmtId="0" fontId="24" fillId="7" borderId="51" xfId="0" applyFont="1" applyFill="1" applyBorder="1" applyAlignment="1">
      <alignment horizontal="center" vertical="center" wrapText="1"/>
    </xf>
    <xf numFmtId="0" fontId="24" fillId="7" borderId="32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24" fillId="7" borderId="30" xfId="0" applyFont="1" applyFill="1" applyBorder="1" applyAlignment="1">
      <alignment horizontal="center" vertical="center" wrapText="1"/>
    </xf>
    <xf numFmtId="0" fontId="22" fillId="0" borderId="41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  <xf numFmtId="0" fontId="11" fillId="0" borderId="52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wrapText="1"/>
    </xf>
    <xf numFmtId="0" fontId="11" fillId="7" borderId="91" xfId="0" applyFont="1" applyFill="1" applyBorder="1" applyAlignment="1">
      <alignment horizontal="center" wrapText="1"/>
    </xf>
    <xf numFmtId="0" fontId="11" fillId="7" borderId="54" xfId="0" applyFont="1" applyFill="1" applyBorder="1" applyAlignment="1">
      <alignment horizontal="center" wrapText="1"/>
    </xf>
    <xf numFmtId="0" fontId="11" fillId="7" borderId="60" xfId="0" applyFont="1" applyFill="1" applyBorder="1" applyAlignment="1">
      <alignment horizontal="center" wrapText="1"/>
    </xf>
    <xf numFmtId="0" fontId="11" fillId="7" borderId="40" xfId="0" applyFont="1" applyFill="1" applyBorder="1" applyAlignment="1">
      <alignment horizontal="center" wrapText="1"/>
    </xf>
    <xf numFmtId="0" fontId="15" fillId="7" borderId="62" xfId="0" applyFont="1" applyFill="1" applyBorder="1" applyAlignment="1">
      <alignment horizontal="center" vertical="center" wrapText="1"/>
    </xf>
    <xf numFmtId="0" fontId="15" fillId="7" borderId="59" xfId="0" applyFont="1" applyFill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7" borderId="34" xfId="0" applyFont="1" applyFill="1" applyBorder="1" applyAlignment="1">
      <alignment horizontal="center" vertical="center" wrapText="1"/>
    </xf>
    <xf numFmtId="0" fontId="11" fillId="7" borderId="29" xfId="0" applyFont="1" applyFill="1" applyBorder="1" applyAlignment="1">
      <alignment horizontal="center" vertical="center" wrapText="1"/>
    </xf>
    <xf numFmtId="0" fontId="15" fillId="7" borderId="90" xfId="0" applyFont="1" applyFill="1" applyBorder="1" applyAlignment="1">
      <alignment horizontal="center" vertical="center" wrapText="1"/>
    </xf>
    <xf numFmtId="0" fontId="11" fillId="7" borderId="48" xfId="0" applyFont="1" applyFill="1" applyBorder="1" applyAlignment="1">
      <alignment horizontal="center" vertical="center" wrapText="1"/>
    </xf>
    <xf numFmtId="0" fontId="11" fillId="7" borderId="9" xfId="0" applyFont="1" applyFill="1" applyBorder="1" applyAlignment="1">
      <alignment horizontal="center" vertical="center" wrapText="1"/>
    </xf>
    <xf numFmtId="0" fontId="24" fillId="7" borderId="9" xfId="0" applyFont="1" applyFill="1" applyBorder="1" applyAlignment="1">
      <alignment horizontal="center" vertical="center" wrapText="1"/>
    </xf>
    <xf numFmtId="0" fontId="24" fillId="7" borderId="34" xfId="0" applyFont="1" applyFill="1" applyBorder="1" applyAlignment="1">
      <alignment horizontal="center" vertical="center" wrapText="1"/>
    </xf>
    <xf numFmtId="0" fontId="16" fillId="7" borderId="82" xfId="0" applyFont="1" applyFill="1" applyBorder="1" applyAlignment="1">
      <alignment horizontal="center" vertical="center" wrapText="1"/>
    </xf>
    <xf numFmtId="0" fontId="16" fillId="7" borderId="39" xfId="0" applyFont="1" applyFill="1" applyBorder="1" applyAlignment="1">
      <alignment horizontal="center" vertical="center" wrapText="1"/>
    </xf>
    <xf numFmtId="0" fontId="16" fillId="7" borderId="88" xfId="0" applyFont="1" applyFill="1" applyBorder="1" applyAlignment="1">
      <alignment horizontal="center" vertical="center" wrapText="1"/>
    </xf>
    <xf numFmtId="0" fontId="16" fillId="7" borderId="21" xfId="0" applyFont="1" applyFill="1" applyBorder="1" applyAlignment="1">
      <alignment horizontal="center" vertical="center" wrapText="1"/>
    </xf>
    <xf numFmtId="0" fontId="16" fillId="7" borderId="95" xfId="0" applyFont="1" applyFill="1" applyBorder="1" applyAlignment="1">
      <alignment horizontal="center" wrapText="1" shrinkToFit="1"/>
    </xf>
    <xf numFmtId="0" fontId="16" fillId="7" borderId="96" xfId="0" applyFont="1" applyFill="1" applyBorder="1" applyAlignment="1">
      <alignment horizontal="center" wrapText="1" shrinkToFit="1"/>
    </xf>
    <xf numFmtId="0" fontId="16" fillId="7" borderId="82" xfId="0" applyFont="1" applyFill="1" applyBorder="1" applyAlignment="1">
      <alignment horizontal="center" vertical="center" wrapText="1" shrinkToFit="1"/>
    </xf>
    <xf numFmtId="0" fontId="16" fillId="7" borderId="39" xfId="0" applyFont="1" applyFill="1" applyBorder="1" applyAlignment="1">
      <alignment horizontal="center" vertical="center" wrapText="1" shrinkToFit="1"/>
    </xf>
    <xf numFmtId="0" fontId="16" fillId="7" borderId="65" xfId="0" applyFont="1" applyFill="1" applyBorder="1" applyAlignment="1">
      <alignment horizontal="center" vertical="center" wrapText="1"/>
    </xf>
    <xf numFmtId="0" fontId="16" fillId="7" borderId="5" xfId="0" applyFont="1" applyFill="1" applyBorder="1" applyAlignment="1">
      <alignment horizontal="center" vertical="center" wrapText="1"/>
    </xf>
    <xf numFmtId="0" fontId="16" fillId="7" borderId="75" xfId="0" applyFont="1" applyFill="1" applyBorder="1" applyAlignment="1">
      <alignment horizontal="center" vertical="center" wrapText="1"/>
    </xf>
    <xf numFmtId="0" fontId="16" fillId="7" borderId="49" xfId="0" applyFont="1" applyFill="1" applyBorder="1" applyAlignment="1">
      <alignment horizontal="center" vertical="center" wrapText="1"/>
    </xf>
    <xf numFmtId="0" fontId="16" fillId="7" borderId="62" xfId="0" applyFont="1" applyFill="1" applyBorder="1" applyAlignment="1">
      <alignment horizontal="right"/>
    </xf>
    <xf numFmtId="0" fontId="16" fillId="7" borderId="63" xfId="0" applyFont="1" applyFill="1" applyBorder="1" applyAlignment="1">
      <alignment horizontal="right"/>
    </xf>
    <xf numFmtId="0" fontId="16" fillId="7" borderId="59" xfId="0" applyFont="1" applyFill="1" applyBorder="1" applyAlignment="1">
      <alignment horizontal="right"/>
    </xf>
    <xf numFmtId="0" fontId="17" fillId="9" borderId="22" xfId="3" applyFont="1" applyFill="1" applyBorder="1" applyAlignment="1">
      <alignment horizontal="left" vertical="center"/>
    </xf>
    <xf numFmtId="0" fontId="17" fillId="9" borderId="25" xfId="3" applyFont="1" applyFill="1" applyBorder="1" applyAlignment="1">
      <alignment horizontal="left" vertical="center"/>
    </xf>
    <xf numFmtId="49" fontId="17" fillId="9" borderId="4" xfId="3" applyNumberFormat="1" applyFont="1" applyFill="1" applyBorder="1" applyAlignment="1">
      <alignment horizontal="left" vertical="center"/>
    </xf>
    <xf numFmtId="0" fontId="17" fillId="7" borderId="4" xfId="3" applyFont="1" applyFill="1" applyBorder="1" applyAlignment="1">
      <alignment horizontal="right" wrapText="1"/>
    </xf>
    <xf numFmtId="0" fontId="18" fillId="0" borderId="0" xfId="3" applyFont="1" applyAlignment="1">
      <alignment horizontal="center"/>
    </xf>
    <xf numFmtId="0" fontId="17" fillId="7" borderId="50" xfId="3" applyFont="1" applyFill="1" applyBorder="1" applyAlignment="1">
      <alignment horizontal="center" vertical="center" wrapText="1"/>
    </xf>
    <xf numFmtId="0" fontId="17" fillId="7" borderId="11" xfId="3" applyFont="1" applyFill="1" applyBorder="1" applyAlignment="1">
      <alignment horizontal="center" vertical="center" wrapText="1"/>
    </xf>
    <xf numFmtId="0" fontId="17" fillId="7" borderId="97" xfId="3" applyFont="1" applyFill="1" applyBorder="1" applyAlignment="1">
      <alignment horizontal="center" vertical="center"/>
    </xf>
    <xf numFmtId="0" fontId="17" fillId="7" borderId="8" xfId="3" applyFont="1" applyFill="1" applyBorder="1" applyAlignment="1">
      <alignment horizontal="center" vertical="center"/>
    </xf>
    <xf numFmtId="3" fontId="31" fillId="0" borderId="65" xfId="0" applyNumberFormat="1" applyFont="1" applyFill="1" applyBorder="1" applyAlignment="1" applyProtection="1">
      <alignment horizontal="center" vertical="center"/>
      <protection locked="0"/>
    </xf>
    <xf numFmtId="3" fontId="31" fillId="0" borderId="19" xfId="0" applyNumberFormat="1" applyFont="1" applyFill="1" applyBorder="1" applyAlignment="1" applyProtection="1">
      <alignment horizontal="center" vertical="center"/>
      <protection locked="0"/>
    </xf>
    <xf numFmtId="3" fontId="31" fillId="0" borderId="5" xfId="0" applyNumberFormat="1" applyFont="1" applyFill="1" applyBorder="1" applyAlignment="1" applyProtection="1">
      <alignment horizontal="center" vertical="center"/>
      <protection locked="0"/>
    </xf>
    <xf numFmtId="0" fontId="31" fillId="0" borderId="50" xfId="0" applyFont="1" applyFill="1" applyBorder="1" applyAlignment="1" applyProtection="1">
      <alignment horizontal="center" vertical="center"/>
    </xf>
    <xf numFmtId="0" fontId="31" fillId="0" borderId="52" xfId="0" applyFont="1" applyFill="1" applyBorder="1" applyAlignment="1" applyProtection="1">
      <alignment horizontal="center" vertical="center"/>
    </xf>
    <xf numFmtId="0" fontId="31" fillId="0" borderId="11" xfId="0" applyFont="1" applyFill="1" applyBorder="1" applyAlignment="1" applyProtection="1">
      <alignment horizontal="center" vertical="center"/>
    </xf>
    <xf numFmtId="0" fontId="31" fillId="0" borderId="65" xfId="0" applyFont="1" applyBorder="1" applyAlignment="1" applyProtection="1">
      <alignment horizontal="center" vertical="center" wrapText="1"/>
      <protection locked="0"/>
    </xf>
    <xf numFmtId="0" fontId="31" fillId="0" borderId="19" xfId="0" applyFont="1" applyBorder="1" applyAlignment="1" applyProtection="1">
      <alignment horizontal="center" vertical="center" wrapText="1"/>
      <protection locked="0"/>
    </xf>
    <xf numFmtId="0" fontId="31" fillId="0" borderId="5" xfId="0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>
      <alignment horizontal="center"/>
    </xf>
    <xf numFmtId="0" fontId="30" fillId="7" borderId="50" xfId="0" applyFont="1" applyFill="1" applyBorder="1" applyAlignment="1" applyProtection="1">
      <alignment horizontal="center" vertical="center" wrapText="1"/>
    </xf>
    <xf numFmtId="0" fontId="30" fillId="7" borderId="11" xfId="0" applyFont="1" applyFill="1" applyBorder="1" applyAlignment="1" applyProtection="1">
      <alignment horizontal="center" vertical="center" wrapText="1"/>
    </xf>
    <xf numFmtId="49" fontId="17" fillId="7" borderId="65" xfId="0" applyNumberFormat="1" applyFont="1" applyFill="1" applyBorder="1" applyAlignment="1" applyProtection="1">
      <alignment horizontal="center" vertical="center" wrapText="1"/>
    </xf>
    <xf numFmtId="49" fontId="17" fillId="7" borderId="5" xfId="0" applyNumberFormat="1" applyFont="1" applyFill="1" applyBorder="1" applyAlignment="1" applyProtection="1">
      <alignment horizontal="center" vertical="center" wrapText="1"/>
    </xf>
    <xf numFmtId="49" fontId="17" fillId="7" borderId="65" xfId="0" applyNumberFormat="1" applyFont="1" applyFill="1" applyBorder="1" applyAlignment="1" applyProtection="1">
      <alignment horizontal="center" vertical="center"/>
    </xf>
    <xf numFmtId="49" fontId="17" fillId="7" borderId="5" xfId="0" applyNumberFormat="1" applyFont="1" applyFill="1" applyBorder="1" applyAlignment="1" applyProtection="1">
      <alignment horizontal="center" vertical="center"/>
    </xf>
    <xf numFmtId="49" fontId="17" fillId="7" borderId="69" xfId="0" applyNumberFormat="1" applyFont="1" applyFill="1" applyBorder="1" applyAlignment="1" applyProtection="1">
      <alignment horizontal="center" vertical="center" wrapText="1"/>
    </xf>
    <xf numFmtId="49" fontId="17" fillId="7" borderId="63" xfId="0" applyNumberFormat="1" applyFont="1" applyFill="1" applyBorder="1" applyAlignment="1" applyProtection="1">
      <alignment horizontal="center" vertical="center"/>
    </xf>
    <xf numFmtId="49" fontId="17" fillId="7" borderId="55" xfId="0" applyNumberFormat="1" applyFont="1" applyFill="1" applyBorder="1" applyAlignment="1" applyProtection="1">
      <alignment horizontal="center" vertical="center"/>
    </xf>
    <xf numFmtId="49" fontId="17" fillId="7" borderId="88" xfId="0" applyNumberFormat="1" applyFont="1" applyFill="1" applyBorder="1" applyAlignment="1" applyProtection="1">
      <alignment horizontal="center" vertical="center" wrapText="1"/>
    </xf>
    <xf numFmtId="49" fontId="17" fillId="7" borderId="21" xfId="0" applyNumberFormat="1" applyFont="1" applyFill="1" applyBorder="1" applyAlignment="1" applyProtection="1">
      <alignment horizontal="center" vertical="center" wrapText="1"/>
    </xf>
    <xf numFmtId="0" fontId="30" fillId="7" borderId="63" xfId="0" applyFont="1" applyFill="1" applyBorder="1" applyAlignment="1" applyProtection="1">
      <alignment horizontal="center" vertical="center"/>
    </xf>
    <xf numFmtId="0" fontId="17" fillId="7" borderId="92" xfId="0" applyFont="1" applyFill="1" applyBorder="1" applyAlignment="1">
      <alignment horizontal="center" vertical="center" wrapText="1"/>
    </xf>
    <xf numFmtId="0" fontId="17" fillId="7" borderId="42" xfId="0" applyFont="1" applyFill="1" applyBorder="1" applyAlignment="1">
      <alignment horizontal="center" vertical="center" wrapText="1"/>
    </xf>
    <xf numFmtId="0" fontId="17" fillId="7" borderId="54" xfId="0" applyFont="1" applyFill="1" applyBorder="1" applyAlignment="1">
      <alignment horizontal="center" vertical="center" wrapText="1"/>
    </xf>
    <xf numFmtId="0" fontId="17" fillId="7" borderId="40" xfId="0" applyFont="1" applyFill="1" applyBorder="1" applyAlignment="1">
      <alignment horizontal="center" vertical="center" wrapText="1"/>
    </xf>
    <xf numFmtId="49" fontId="17" fillId="7" borderId="82" xfId="0" applyNumberFormat="1" applyFont="1" applyFill="1" applyBorder="1" applyAlignment="1" applyProtection="1">
      <alignment horizontal="center" vertical="center" wrapText="1"/>
    </xf>
    <xf numFmtId="49" fontId="17" fillId="7" borderId="39" xfId="0" applyNumberFormat="1" applyFont="1" applyFill="1" applyBorder="1" applyAlignment="1" applyProtection="1">
      <alignment horizontal="center" vertical="center" wrapText="1"/>
    </xf>
  </cellXfs>
  <cellStyles count="12">
    <cellStyle name="20% - Accent1 2" xfId="10"/>
    <cellStyle name="Comma 2" xfId="1"/>
    <cellStyle name="Comma 2 2" xfId="8"/>
    <cellStyle name="Excel Built-in Normal" xfId="2"/>
    <cellStyle name="Normal" xfId="0" builtinId="0"/>
    <cellStyle name="Normal 2" xfId="3"/>
    <cellStyle name="Normal 2 2" xfId="9"/>
    <cellStyle name="Normal 3" xfId="4"/>
    <cellStyle name="Normal 3 2" xfId="7"/>
    <cellStyle name="Normal 4" xfId="6"/>
    <cellStyle name="Percent" xfId="5" builtinId="5"/>
    <cellStyle name="Percent 2" xfId="11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1457325</xdr:colOff>
      <xdr:row>21</xdr:row>
      <xdr:rowOff>333375</xdr:rowOff>
    </xdr:from>
    <xdr:to>
      <xdr:col>2</xdr:col>
      <xdr:colOff>1514475</xdr:colOff>
      <xdr:row>22</xdr:row>
      <xdr:rowOff>171450</xdr:rowOff>
    </xdr:to>
    <xdr:sp macro="" textlink="">
      <xdr:nvSpPr>
        <xdr:cNvPr id="2714" name="Text Box 1"/>
        <xdr:cNvSpPr txBox="1">
          <a:spLocks noChangeArrowheads="1"/>
        </xdr:cNvSpPr>
      </xdr:nvSpPr>
      <xdr:spPr bwMode="auto">
        <a:xfrm>
          <a:off x="2266950" y="667702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1457325</xdr:colOff>
      <xdr:row>21</xdr:row>
      <xdr:rowOff>333375</xdr:rowOff>
    </xdr:from>
    <xdr:ext cx="57150" cy="224155"/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290445" y="6683375"/>
          <a:ext cx="57150" cy="2241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1457325</xdr:colOff>
      <xdr:row>21</xdr:row>
      <xdr:rowOff>333375</xdr:rowOff>
    </xdr:from>
    <xdr:ext cx="57150" cy="224155"/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90445" y="6683375"/>
          <a:ext cx="57150" cy="2241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1457325</xdr:colOff>
      <xdr:row>21</xdr:row>
      <xdr:rowOff>333375</xdr:rowOff>
    </xdr:from>
    <xdr:to>
      <xdr:col>6</xdr:col>
      <xdr:colOff>1514475</xdr:colOff>
      <xdr:row>22</xdr:row>
      <xdr:rowOff>171450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2270125" y="66833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142"/>
  <sheetViews>
    <sheetView showGridLines="0" topLeftCell="A34" zoomScaleNormal="100" workbookViewId="0">
      <selection activeCell="F76" sqref="F76:F77"/>
    </sheetView>
  </sheetViews>
  <sheetFormatPr defaultRowHeight="12.75" x14ac:dyDescent="0.2"/>
  <cols>
    <col min="1" max="1" width="2.7109375" customWidth="1"/>
    <col min="2" max="2" width="21.7109375" customWidth="1"/>
    <col min="3" max="3" width="45.7109375" customWidth="1"/>
    <col min="4" max="4" width="8.7109375" customWidth="1"/>
    <col min="5" max="6" width="15.7109375" customWidth="1"/>
  </cols>
  <sheetData>
    <row r="1" spans="1:7" ht="20.25" customHeight="1" x14ac:dyDescent="0.25">
      <c r="F1" s="49" t="s">
        <v>569</v>
      </c>
    </row>
    <row r="2" spans="1:7" ht="18" customHeight="1" x14ac:dyDescent="0.2">
      <c r="B2" s="773" t="s">
        <v>839</v>
      </c>
      <c r="C2" s="773"/>
      <c r="D2" s="773"/>
      <c r="E2" s="773"/>
      <c r="F2" s="773"/>
      <c r="G2" s="77"/>
    </row>
    <row r="3" spans="1:7" ht="16.5" customHeight="1" thickBot="1" x14ac:dyDescent="0.25">
      <c r="E3" s="9"/>
      <c r="F3" s="679" t="s">
        <v>196</v>
      </c>
    </row>
    <row r="4" spans="1:7" ht="48" customHeight="1" x14ac:dyDescent="0.2">
      <c r="B4" s="537" t="s">
        <v>255</v>
      </c>
      <c r="C4" s="538" t="s">
        <v>256</v>
      </c>
      <c r="D4" s="539" t="s">
        <v>40</v>
      </c>
      <c r="E4" s="539" t="s">
        <v>853</v>
      </c>
      <c r="F4" s="540" t="s">
        <v>854</v>
      </c>
    </row>
    <row r="5" spans="1:7" ht="12.75" customHeight="1" thickBot="1" x14ac:dyDescent="0.25">
      <c r="B5" s="35">
        <v>1</v>
      </c>
      <c r="C5" s="28">
        <v>2</v>
      </c>
      <c r="D5" s="27">
        <v>3</v>
      </c>
      <c r="E5" s="36">
        <v>4</v>
      </c>
      <c r="F5" s="37">
        <v>5</v>
      </c>
    </row>
    <row r="6" spans="1:7" ht="20.100000000000001" customHeight="1" x14ac:dyDescent="0.2">
      <c r="B6" s="541"/>
      <c r="C6" s="19" t="s">
        <v>90</v>
      </c>
      <c r="D6" s="18"/>
      <c r="E6" s="38"/>
      <c r="F6" s="39"/>
    </row>
    <row r="7" spans="1:7" ht="20.100000000000001" customHeight="1" x14ac:dyDescent="0.2">
      <c r="A7" s="47"/>
      <c r="B7" s="542" t="s">
        <v>773</v>
      </c>
      <c r="C7" s="19" t="s">
        <v>400</v>
      </c>
      <c r="D7" s="20" t="s">
        <v>280</v>
      </c>
      <c r="E7" s="40"/>
      <c r="F7" s="41"/>
    </row>
    <row r="8" spans="1:7" ht="20.100000000000001" customHeight="1" x14ac:dyDescent="0.2">
      <c r="A8" s="47"/>
      <c r="B8" s="761"/>
      <c r="C8" s="21" t="s">
        <v>401</v>
      </c>
      <c r="D8" s="764" t="s">
        <v>281</v>
      </c>
      <c r="E8" s="762">
        <f>E10+E17+E26+E27+E38</f>
        <v>13155</v>
      </c>
      <c r="F8" s="762">
        <f>F10+F17+F26+F27+F38</f>
        <v>12973</v>
      </c>
    </row>
    <row r="9" spans="1:7" ht="20.100000000000001" customHeight="1" x14ac:dyDescent="0.2">
      <c r="A9" s="47"/>
      <c r="B9" s="761"/>
      <c r="C9" s="22" t="s">
        <v>402</v>
      </c>
      <c r="D9" s="764"/>
      <c r="E9" s="763"/>
      <c r="F9" s="763"/>
    </row>
    <row r="10" spans="1:7" ht="20.100000000000001" customHeight="1" x14ac:dyDescent="0.2">
      <c r="A10" s="47"/>
      <c r="B10" s="761" t="s">
        <v>774</v>
      </c>
      <c r="C10" s="23" t="s">
        <v>403</v>
      </c>
      <c r="D10" s="764" t="s">
        <v>282</v>
      </c>
      <c r="E10" s="762">
        <f>SUM(E12:E16)</f>
        <v>0</v>
      </c>
      <c r="F10" s="762">
        <f>SUM(F12:F16)</f>
        <v>0</v>
      </c>
    </row>
    <row r="11" spans="1:7" ht="20.100000000000001" customHeight="1" x14ac:dyDescent="0.2">
      <c r="A11" s="47"/>
      <c r="B11" s="761"/>
      <c r="C11" s="24" t="s">
        <v>404</v>
      </c>
      <c r="D11" s="764"/>
      <c r="E11" s="763"/>
      <c r="F11" s="763"/>
    </row>
    <row r="12" spans="1:7" ht="20.100000000000001" customHeight="1" x14ac:dyDescent="0.2">
      <c r="A12" s="47"/>
      <c r="B12" s="542" t="s">
        <v>775</v>
      </c>
      <c r="C12" s="25" t="s">
        <v>134</v>
      </c>
      <c r="D12" s="20" t="s">
        <v>283</v>
      </c>
      <c r="E12" s="40"/>
      <c r="F12" s="41"/>
    </row>
    <row r="13" spans="1:7" ht="25.5" customHeight="1" x14ac:dyDescent="0.2">
      <c r="A13" s="47"/>
      <c r="B13" s="542" t="s">
        <v>405</v>
      </c>
      <c r="C13" s="25" t="s">
        <v>406</v>
      </c>
      <c r="D13" s="20" t="s">
        <v>284</v>
      </c>
      <c r="E13" s="40"/>
      <c r="F13" s="41"/>
    </row>
    <row r="14" spans="1:7" ht="20.100000000000001" customHeight="1" x14ac:dyDescent="0.2">
      <c r="A14" s="47"/>
      <c r="B14" s="542" t="s">
        <v>776</v>
      </c>
      <c r="C14" s="25" t="s">
        <v>407</v>
      </c>
      <c r="D14" s="20" t="s">
        <v>285</v>
      </c>
      <c r="E14" s="40"/>
      <c r="F14" s="41"/>
    </row>
    <row r="15" spans="1:7" ht="25.5" customHeight="1" x14ac:dyDescent="0.2">
      <c r="A15" s="47"/>
      <c r="B15" s="542" t="s">
        <v>408</v>
      </c>
      <c r="C15" s="25" t="s">
        <v>409</v>
      </c>
      <c r="D15" s="20" t="s">
        <v>286</v>
      </c>
      <c r="E15" s="40"/>
      <c r="F15" s="41"/>
    </row>
    <row r="16" spans="1:7" ht="20.100000000000001" customHeight="1" x14ac:dyDescent="0.2">
      <c r="A16" s="47"/>
      <c r="B16" s="542" t="s">
        <v>777</v>
      </c>
      <c r="C16" s="25" t="s">
        <v>410</v>
      </c>
      <c r="D16" s="20" t="s">
        <v>287</v>
      </c>
      <c r="E16" s="40"/>
      <c r="F16" s="41"/>
    </row>
    <row r="17" spans="1:6" ht="20.100000000000001" customHeight="1" x14ac:dyDescent="0.2">
      <c r="A17" s="47"/>
      <c r="B17" s="761" t="s">
        <v>778</v>
      </c>
      <c r="C17" s="23" t="s">
        <v>411</v>
      </c>
      <c r="D17" s="764" t="s">
        <v>288</v>
      </c>
      <c r="E17" s="762">
        <f>SUM(E19:E25)</f>
        <v>13155</v>
      </c>
      <c r="F17" s="762">
        <f>SUM(F19:F25)</f>
        <v>12973</v>
      </c>
    </row>
    <row r="18" spans="1:6" ht="20.100000000000001" customHeight="1" x14ac:dyDescent="0.2">
      <c r="A18" s="47"/>
      <c r="B18" s="761"/>
      <c r="C18" s="24" t="s">
        <v>412</v>
      </c>
      <c r="D18" s="764"/>
      <c r="E18" s="763"/>
      <c r="F18" s="763"/>
    </row>
    <row r="19" spans="1:6" ht="20.100000000000001" customHeight="1" x14ac:dyDescent="0.2">
      <c r="A19" s="47"/>
      <c r="B19" s="542" t="s">
        <v>413</v>
      </c>
      <c r="C19" s="25" t="s">
        <v>414</v>
      </c>
      <c r="D19" s="20" t="s">
        <v>289</v>
      </c>
      <c r="E19" s="157">
        <v>218</v>
      </c>
      <c r="F19" s="685">
        <v>218</v>
      </c>
    </row>
    <row r="20" spans="1:6" ht="20.100000000000001" customHeight="1" x14ac:dyDescent="0.2">
      <c r="B20" s="543" t="s">
        <v>779</v>
      </c>
      <c r="C20" s="25" t="s">
        <v>415</v>
      </c>
      <c r="D20" s="20" t="s">
        <v>290</v>
      </c>
      <c r="E20" s="157">
        <v>12937</v>
      </c>
      <c r="F20" s="41">
        <v>12755</v>
      </c>
    </row>
    <row r="21" spans="1:6" ht="20.100000000000001" customHeight="1" x14ac:dyDescent="0.2">
      <c r="B21" s="543" t="s">
        <v>780</v>
      </c>
      <c r="C21" s="25" t="s">
        <v>416</v>
      </c>
      <c r="D21" s="20" t="s">
        <v>291</v>
      </c>
      <c r="E21" s="157"/>
      <c r="F21" s="41"/>
    </row>
    <row r="22" spans="1:6" ht="25.5" customHeight="1" x14ac:dyDescent="0.2">
      <c r="B22" s="543" t="s">
        <v>417</v>
      </c>
      <c r="C22" s="25" t="s">
        <v>418</v>
      </c>
      <c r="D22" s="20" t="s">
        <v>292</v>
      </c>
      <c r="E22" s="157"/>
      <c r="F22" s="41"/>
    </row>
    <row r="23" spans="1:6" ht="25.5" customHeight="1" x14ac:dyDescent="0.2">
      <c r="B23" s="543" t="s">
        <v>419</v>
      </c>
      <c r="C23" s="25" t="s">
        <v>781</v>
      </c>
      <c r="D23" s="20" t="s">
        <v>293</v>
      </c>
      <c r="E23" s="40"/>
      <c r="F23" s="41"/>
    </row>
    <row r="24" spans="1:6" ht="25.5" customHeight="1" x14ac:dyDescent="0.2">
      <c r="B24" s="543" t="s">
        <v>420</v>
      </c>
      <c r="C24" s="25" t="s">
        <v>421</v>
      </c>
      <c r="D24" s="20" t="s">
        <v>294</v>
      </c>
      <c r="E24" s="40"/>
      <c r="F24" s="41"/>
    </row>
    <row r="25" spans="1:6" ht="25.5" customHeight="1" x14ac:dyDescent="0.2">
      <c r="B25" s="543" t="s">
        <v>420</v>
      </c>
      <c r="C25" s="25" t="s">
        <v>422</v>
      </c>
      <c r="D25" s="20" t="s">
        <v>295</v>
      </c>
      <c r="E25" s="40"/>
      <c r="F25" s="41"/>
    </row>
    <row r="26" spans="1:6" ht="20.100000000000001" customHeight="1" x14ac:dyDescent="0.2">
      <c r="A26" s="47"/>
      <c r="B26" s="542" t="s">
        <v>782</v>
      </c>
      <c r="C26" s="25" t="s">
        <v>423</v>
      </c>
      <c r="D26" s="20" t="s">
        <v>296</v>
      </c>
      <c r="E26" s="40"/>
      <c r="F26" s="41"/>
    </row>
    <row r="27" spans="1:6" ht="25.5" customHeight="1" x14ac:dyDescent="0.2">
      <c r="A27" s="47"/>
      <c r="B27" s="761" t="s">
        <v>424</v>
      </c>
      <c r="C27" s="23" t="s">
        <v>425</v>
      </c>
      <c r="D27" s="764" t="s">
        <v>297</v>
      </c>
      <c r="E27" s="762">
        <f>SUM(E29:E37)</f>
        <v>0</v>
      </c>
      <c r="F27" s="762">
        <f>SUM(F29:F37)</f>
        <v>0</v>
      </c>
    </row>
    <row r="28" spans="1:6" ht="22.5" customHeight="1" x14ac:dyDescent="0.2">
      <c r="A28" s="47"/>
      <c r="B28" s="761"/>
      <c r="C28" s="24" t="s">
        <v>426</v>
      </c>
      <c r="D28" s="764"/>
      <c r="E28" s="763"/>
      <c r="F28" s="763"/>
    </row>
    <row r="29" spans="1:6" ht="25.5" customHeight="1" x14ac:dyDescent="0.2">
      <c r="A29" s="47"/>
      <c r="B29" s="542" t="s">
        <v>427</v>
      </c>
      <c r="C29" s="25" t="s">
        <v>765</v>
      </c>
      <c r="D29" s="20" t="s">
        <v>298</v>
      </c>
      <c r="E29" s="40"/>
      <c r="F29" s="41"/>
    </row>
    <row r="30" spans="1:6" ht="25.5" customHeight="1" x14ac:dyDescent="0.2">
      <c r="B30" s="543" t="s">
        <v>428</v>
      </c>
      <c r="C30" s="25" t="s">
        <v>429</v>
      </c>
      <c r="D30" s="20" t="s">
        <v>299</v>
      </c>
      <c r="E30" s="40"/>
      <c r="F30" s="41"/>
    </row>
    <row r="31" spans="1:6" ht="35.25" customHeight="1" x14ac:dyDescent="0.2">
      <c r="B31" s="543" t="s">
        <v>430</v>
      </c>
      <c r="C31" s="25" t="s">
        <v>431</v>
      </c>
      <c r="D31" s="20" t="s">
        <v>300</v>
      </c>
      <c r="E31" s="40"/>
      <c r="F31" s="41"/>
    </row>
    <row r="32" spans="1:6" ht="35.25" customHeight="1" x14ac:dyDescent="0.2">
      <c r="B32" s="543" t="s">
        <v>432</v>
      </c>
      <c r="C32" s="25" t="s">
        <v>766</v>
      </c>
      <c r="D32" s="20" t="s">
        <v>301</v>
      </c>
      <c r="E32" s="40"/>
      <c r="F32" s="41"/>
    </row>
    <row r="33" spans="1:6" ht="25.5" customHeight="1" x14ac:dyDescent="0.2">
      <c r="B33" s="543" t="s">
        <v>433</v>
      </c>
      <c r="C33" s="25" t="s">
        <v>434</v>
      </c>
      <c r="D33" s="20" t="s">
        <v>302</v>
      </c>
      <c r="E33" s="40"/>
      <c r="F33" s="41"/>
    </row>
    <row r="34" spans="1:6" ht="25.5" customHeight="1" x14ac:dyDescent="0.2">
      <c r="B34" s="543" t="s">
        <v>433</v>
      </c>
      <c r="C34" s="25" t="s">
        <v>435</v>
      </c>
      <c r="D34" s="20" t="s">
        <v>303</v>
      </c>
      <c r="E34" s="40"/>
      <c r="F34" s="41"/>
    </row>
    <row r="35" spans="1:6" ht="37.5" customHeight="1" x14ac:dyDescent="0.2">
      <c r="B35" s="543" t="s">
        <v>783</v>
      </c>
      <c r="C35" s="25" t="s">
        <v>767</v>
      </c>
      <c r="D35" s="20" t="s">
        <v>304</v>
      </c>
      <c r="E35" s="40"/>
      <c r="F35" s="41"/>
    </row>
    <row r="36" spans="1:6" ht="25.5" customHeight="1" x14ac:dyDescent="0.2">
      <c r="B36" s="543" t="s">
        <v>784</v>
      </c>
      <c r="C36" s="25" t="s">
        <v>436</v>
      </c>
      <c r="D36" s="20" t="s">
        <v>305</v>
      </c>
      <c r="E36" s="40"/>
      <c r="F36" s="41"/>
    </row>
    <row r="37" spans="1:6" ht="25.5" customHeight="1" x14ac:dyDescent="0.2">
      <c r="B37" s="543" t="s">
        <v>437</v>
      </c>
      <c r="C37" s="25" t="s">
        <v>438</v>
      </c>
      <c r="D37" s="20" t="s">
        <v>306</v>
      </c>
      <c r="E37" s="40"/>
      <c r="F37" s="41"/>
    </row>
    <row r="38" spans="1:6" ht="25.5" customHeight="1" x14ac:dyDescent="0.2">
      <c r="B38" s="543" t="s">
        <v>439</v>
      </c>
      <c r="C38" s="25" t="s">
        <v>440</v>
      </c>
      <c r="D38" s="20" t="s">
        <v>307</v>
      </c>
      <c r="E38" s="40"/>
      <c r="F38" s="41"/>
    </row>
    <row r="39" spans="1:6" ht="20.100000000000001" customHeight="1" x14ac:dyDescent="0.2">
      <c r="A39" s="47"/>
      <c r="B39" s="542">
        <v>288</v>
      </c>
      <c r="C39" s="19" t="s">
        <v>441</v>
      </c>
      <c r="D39" s="20" t="s">
        <v>308</v>
      </c>
      <c r="E39" s="157">
        <v>926</v>
      </c>
      <c r="F39" s="41">
        <v>926</v>
      </c>
    </row>
    <row r="40" spans="1:6" ht="20.100000000000001" customHeight="1" x14ac:dyDescent="0.2">
      <c r="A40" s="47"/>
      <c r="B40" s="761"/>
      <c r="C40" s="21" t="s">
        <v>442</v>
      </c>
      <c r="D40" s="764" t="s">
        <v>309</v>
      </c>
      <c r="E40" s="765">
        <f>E42+E48+E49+E56+E61+E71+E72</f>
        <v>41664</v>
      </c>
      <c r="F40" s="765">
        <f>F42+F48+F49+F56+F61+F71+F72</f>
        <v>53224</v>
      </c>
    </row>
    <row r="41" spans="1:6" ht="19.5" customHeight="1" x14ac:dyDescent="0.2">
      <c r="A41" s="47"/>
      <c r="B41" s="761"/>
      <c r="C41" s="22" t="s">
        <v>443</v>
      </c>
      <c r="D41" s="764"/>
      <c r="E41" s="766"/>
      <c r="F41" s="766"/>
    </row>
    <row r="42" spans="1:6" ht="25.5" customHeight="1" x14ac:dyDescent="0.2">
      <c r="B42" s="543" t="s">
        <v>444</v>
      </c>
      <c r="C42" s="25" t="s">
        <v>445</v>
      </c>
      <c r="D42" s="20" t="s">
        <v>310</v>
      </c>
      <c r="E42" s="40"/>
      <c r="F42" s="41"/>
    </row>
    <row r="43" spans="1:6" ht="20.100000000000001" customHeight="1" x14ac:dyDescent="0.2">
      <c r="B43" s="543">
        <v>10</v>
      </c>
      <c r="C43" s="25" t="s">
        <v>446</v>
      </c>
      <c r="D43" s="20" t="s">
        <v>311</v>
      </c>
      <c r="E43" s="40"/>
      <c r="F43" s="41"/>
    </row>
    <row r="44" spans="1:6" ht="20.100000000000001" customHeight="1" x14ac:dyDescent="0.2">
      <c r="B44" s="543" t="s">
        <v>447</v>
      </c>
      <c r="C44" s="25" t="s">
        <v>448</v>
      </c>
      <c r="D44" s="20" t="s">
        <v>312</v>
      </c>
      <c r="E44" s="40"/>
      <c r="F44" s="41"/>
    </row>
    <row r="45" spans="1:6" ht="20.100000000000001" customHeight="1" x14ac:dyDescent="0.2">
      <c r="B45" s="543">
        <v>13</v>
      </c>
      <c r="C45" s="25" t="s">
        <v>449</v>
      </c>
      <c r="D45" s="20" t="s">
        <v>313</v>
      </c>
      <c r="E45" s="40"/>
      <c r="F45" s="41"/>
    </row>
    <row r="46" spans="1:6" ht="20.100000000000001" customHeight="1" x14ac:dyDescent="0.2">
      <c r="B46" s="543" t="s">
        <v>450</v>
      </c>
      <c r="C46" s="25" t="s">
        <v>451</v>
      </c>
      <c r="D46" s="20" t="s">
        <v>314</v>
      </c>
      <c r="E46" s="40"/>
      <c r="F46" s="41"/>
    </row>
    <row r="47" spans="1:6" ht="20.100000000000001" customHeight="1" x14ac:dyDescent="0.2">
      <c r="B47" s="543" t="s">
        <v>452</v>
      </c>
      <c r="C47" s="25" t="s">
        <v>453</v>
      </c>
      <c r="D47" s="20" t="s">
        <v>315</v>
      </c>
      <c r="E47" s="40"/>
      <c r="F47" s="41"/>
    </row>
    <row r="48" spans="1:6" ht="25.5" customHeight="1" x14ac:dyDescent="0.2">
      <c r="A48" s="47"/>
      <c r="B48" s="542">
        <v>14</v>
      </c>
      <c r="C48" s="25" t="s">
        <v>454</v>
      </c>
      <c r="D48" s="20" t="s">
        <v>316</v>
      </c>
      <c r="E48" s="40"/>
      <c r="F48" s="41"/>
    </row>
    <row r="49" spans="1:6" ht="20.100000000000001" customHeight="1" x14ac:dyDescent="0.2">
      <c r="A49" s="47"/>
      <c r="B49" s="761">
        <v>20</v>
      </c>
      <c r="C49" s="23" t="s">
        <v>455</v>
      </c>
      <c r="D49" s="764" t="s">
        <v>317</v>
      </c>
      <c r="E49" s="762">
        <f>SUM(E51:E55)</f>
        <v>1700</v>
      </c>
      <c r="F49" s="762">
        <f>SUM(F51:F55)</f>
        <v>2691</v>
      </c>
    </row>
    <row r="50" spans="1:6" ht="20.100000000000001" customHeight="1" x14ac:dyDescent="0.2">
      <c r="A50" s="47"/>
      <c r="B50" s="761"/>
      <c r="C50" s="24" t="s">
        <v>456</v>
      </c>
      <c r="D50" s="764"/>
      <c r="E50" s="763"/>
      <c r="F50" s="763"/>
    </row>
    <row r="51" spans="1:6" ht="20.100000000000001" customHeight="1" x14ac:dyDescent="0.2">
      <c r="A51" s="47"/>
      <c r="B51" s="542">
        <v>204</v>
      </c>
      <c r="C51" s="25" t="s">
        <v>457</v>
      </c>
      <c r="D51" s="20" t="s">
        <v>318</v>
      </c>
      <c r="E51" s="12">
        <v>1700</v>
      </c>
      <c r="F51" s="41">
        <v>2691</v>
      </c>
    </row>
    <row r="52" spans="1:6" ht="20.100000000000001" customHeight="1" x14ac:dyDescent="0.2">
      <c r="A52" s="47"/>
      <c r="B52" s="542">
        <v>205</v>
      </c>
      <c r="C52" s="25" t="s">
        <v>458</v>
      </c>
      <c r="D52" s="20" t="s">
        <v>319</v>
      </c>
      <c r="E52" s="40"/>
      <c r="F52" s="41"/>
    </row>
    <row r="53" spans="1:6" ht="25.5" customHeight="1" x14ac:dyDescent="0.2">
      <c r="A53" s="47"/>
      <c r="B53" s="542" t="s">
        <v>459</v>
      </c>
      <c r="C53" s="25" t="s">
        <v>460</v>
      </c>
      <c r="D53" s="20" t="s">
        <v>320</v>
      </c>
      <c r="E53" s="40"/>
      <c r="F53" s="41"/>
    </row>
    <row r="54" spans="1:6" ht="25.5" customHeight="1" x14ac:dyDescent="0.2">
      <c r="A54" s="47"/>
      <c r="B54" s="542" t="s">
        <v>461</v>
      </c>
      <c r="C54" s="25" t="s">
        <v>462</v>
      </c>
      <c r="D54" s="20" t="s">
        <v>321</v>
      </c>
      <c r="E54" s="40"/>
      <c r="F54" s="41"/>
    </row>
    <row r="55" spans="1:6" ht="20.100000000000001" customHeight="1" x14ac:dyDescent="0.2">
      <c r="A55" s="47"/>
      <c r="B55" s="542">
        <v>206</v>
      </c>
      <c r="C55" s="25" t="s">
        <v>463</v>
      </c>
      <c r="D55" s="20" t="s">
        <v>322</v>
      </c>
      <c r="E55" s="40"/>
      <c r="F55" s="41"/>
    </row>
    <row r="56" spans="1:6" ht="20.100000000000001" customHeight="1" x14ac:dyDescent="0.2">
      <c r="A56" s="47"/>
      <c r="B56" s="761" t="s">
        <v>464</v>
      </c>
      <c r="C56" s="23" t="s">
        <v>465</v>
      </c>
      <c r="D56" s="764" t="s">
        <v>323</v>
      </c>
      <c r="E56" s="762">
        <f>SUM(E58:E60)</f>
        <v>15100</v>
      </c>
      <c r="F56" s="762">
        <f>SUM(F58:F60)</f>
        <v>16390</v>
      </c>
    </row>
    <row r="57" spans="1:6" ht="20.100000000000001" customHeight="1" x14ac:dyDescent="0.2">
      <c r="A57" s="47"/>
      <c r="B57" s="761"/>
      <c r="C57" s="24" t="s">
        <v>466</v>
      </c>
      <c r="D57" s="764"/>
      <c r="E57" s="763"/>
      <c r="F57" s="763"/>
    </row>
    <row r="58" spans="1:6" ht="23.25" customHeight="1" x14ac:dyDescent="0.2">
      <c r="B58" s="543" t="s">
        <v>467</v>
      </c>
      <c r="C58" s="25" t="s">
        <v>468</v>
      </c>
      <c r="D58" s="20" t="s">
        <v>324</v>
      </c>
      <c r="E58" s="12">
        <v>15100</v>
      </c>
      <c r="F58" s="41">
        <v>16390</v>
      </c>
    </row>
    <row r="59" spans="1:6" ht="20.100000000000001" customHeight="1" x14ac:dyDescent="0.2">
      <c r="B59" s="543">
        <v>223</v>
      </c>
      <c r="C59" s="25" t="s">
        <v>469</v>
      </c>
      <c r="D59" s="20" t="s">
        <v>325</v>
      </c>
      <c r="E59" s="40"/>
      <c r="F59" s="41"/>
    </row>
    <row r="60" spans="1:6" ht="25.5" customHeight="1" x14ac:dyDescent="0.2">
      <c r="A60" s="47"/>
      <c r="B60" s="542">
        <v>224</v>
      </c>
      <c r="C60" s="25" t="s">
        <v>470</v>
      </c>
      <c r="D60" s="20" t="s">
        <v>326</v>
      </c>
      <c r="E60" s="40"/>
      <c r="F60" s="41"/>
    </row>
    <row r="61" spans="1:6" ht="20.100000000000001" customHeight="1" x14ac:dyDescent="0.2">
      <c r="A61" s="47"/>
      <c r="B61" s="761">
        <v>23</v>
      </c>
      <c r="C61" s="23" t="s">
        <v>471</v>
      </c>
      <c r="D61" s="764" t="s">
        <v>327</v>
      </c>
      <c r="E61" s="767">
        <f>SUM(E63:E70)</f>
        <v>0</v>
      </c>
      <c r="F61" s="767">
        <f>SUM(F63:F70)</f>
        <v>0</v>
      </c>
    </row>
    <row r="62" spans="1:6" ht="20.100000000000001" customHeight="1" x14ac:dyDescent="0.2">
      <c r="A62" s="47"/>
      <c r="B62" s="761"/>
      <c r="C62" s="24" t="s">
        <v>472</v>
      </c>
      <c r="D62" s="764"/>
      <c r="E62" s="768"/>
      <c r="F62" s="768"/>
    </row>
    <row r="63" spans="1:6" ht="25.5" customHeight="1" x14ac:dyDescent="0.2">
      <c r="B63" s="543">
        <v>230</v>
      </c>
      <c r="C63" s="25" t="s">
        <v>473</v>
      </c>
      <c r="D63" s="20" t="s">
        <v>328</v>
      </c>
      <c r="E63" s="40"/>
      <c r="F63" s="41"/>
    </row>
    <row r="64" spans="1:6" ht="25.5" customHeight="1" x14ac:dyDescent="0.2">
      <c r="B64" s="543">
        <v>231</v>
      </c>
      <c r="C64" s="25" t="s">
        <v>791</v>
      </c>
      <c r="D64" s="20" t="s">
        <v>329</v>
      </c>
      <c r="E64" s="40"/>
      <c r="F64" s="41"/>
    </row>
    <row r="65" spans="1:6" ht="20.100000000000001" customHeight="1" x14ac:dyDescent="0.2">
      <c r="B65" s="543" t="s">
        <v>474</v>
      </c>
      <c r="C65" s="25" t="s">
        <v>475</v>
      </c>
      <c r="D65" s="20" t="s">
        <v>330</v>
      </c>
      <c r="E65" s="40"/>
      <c r="F65" s="41"/>
    </row>
    <row r="66" spans="1:6" ht="25.5" customHeight="1" x14ac:dyDescent="0.2">
      <c r="B66" s="543" t="s">
        <v>476</v>
      </c>
      <c r="C66" s="25" t="s">
        <v>477</v>
      </c>
      <c r="D66" s="20" t="s">
        <v>331</v>
      </c>
      <c r="E66" s="40"/>
      <c r="F66" s="41"/>
    </row>
    <row r="67" spans="1:6" ht="25.5" customHeight="1" x14ac:dyDescent="0.2">
      <c r="B67" s="543">
        <v>235</v>
      </c>
      <c r="C67" s="25" t="s">
        <v>478</v>
      </c>
      <c r="D67" s="20" t="s">
        <v>332</v>
      </c>
      <c r="E67" s="40"/>
      <c r="F67" s="41"/>
    </row>
    <row r="68" spans="1:6" ht="25.5" customHeight="1" x14ac:dyDescent="0.2">
      <c r="B68" s="543" t="s">
        <v>479</v>
      </c>
      <c r="C68" s="25" t="s">
        <v>768</v>
      </c>
      <c r="D68" s="20" t="s">
        <v>333</v>
      </c>
      <c r="E68" s="40"/>
      <c r="F68" s="41"/>
    </row>
    <row r="69" spans="1:6" ht="25.5" customHeight="1" x14ac:dyDescent="0.2">
      <c r="B69" s="543">
        <v>237</v>
      </c>
      <c r="C69" s="25" t="s">
        <v>480</v>
      </c>
      <c r="D69" s="20" t="s">
        <v>334</v>
      </c>
      <c r="E69" s="40"/>
      <c r="F69" s="41"/>
    </row>
    <row r="70" spans="1:6" ht="20.100000000000001" customHeight="1" x14ac:dyDescent="0.2">
      <c r="B70" s="543" t="s">
        <v>481</v>
      </c>
      <c r="C70" s="25" t="s">
        <v>482</v>
      </c>
      <c r="D70" s="20" t="s">
        <v>335</v>
      </c>
      <c r="E70" s="40"/>
      <c r="F70" s="41"/>
    </row>
    <row r="71" spans="1:6" ht="20.100000000000001" customHeight="1" x14ac:dyDescent="0.2">
      <c r="B71" s="543">
        <v>24</v>
      </c>
      <c r="C71" s="25" t="s">
        <v>483</v>
      </c>
      <c r="D71" s="20" t="s">
        <v>336</v>
      </c>
      <c r="E71" s="157">
        <v>23964</v>
      </c>
      <c r="F71" s="41">
        <v>33191</v>
      </c>
    </row>
    <row r="72" spans="1:6" ht="25.5" customHeight="1" x14ac:dyDescent="0.2">
      <c r="B72" s="543" t="s">
        <v>484</v>
      </c>
      <c r="C72" s="25" t="s">
        <v>485</v>
      </c>
      <c r="D72" s="20" t="s">
        <v>337</v>
      </c>
      <c r="E72" s="157">
        <v>900</v>
      </c>
      <c r="F72" s="41">
        <v>952</v>
      </c>
    </row>
    <row r="73" spans="1:6" ht="25.5" customHeight="1" x14ac:dyDescent="0.2">
      <c r="B73" s="543"/>
      <c r="C73" s="19" t="s">
        <v>568</v>
      </c>
      <c r="D73" s="20" t="s">
        <v>338</v>
      </c>
      <c r="E73" s="686">
        <f>E7+E8+E39+E40</f>
        <v>55745</v>
      </c>
      <c r="F73" s="686">
        <f>F7+F8+F39+F40</f>
        <v>67123</v>
      </c>
    </row>
    <row r="74" spans="1:6" ht="20.100000000000001" customHeight="1" x14ac:dyDescent="0.2">
      <c r="B74" s="543">
        <v>88</v>
      </c>
      <c r="C74" s="19" t="s">
        <v>486</v>
      </c>
      <c r="D74" s="20" t="s">
        <v>339</v>
      </c>
      <c r="E74" s="40"/>
      <c r="F74" s="41"/>
    </row>
    <row r="75" spans="1:6" ht="20.100000000000001" customHeight="1" x14ac:dyDescent="0.2">
      <c r="A75" s="47"/>
      <c r="B75" s="544"/>
      <c r="C75" s="19" t="s">
        <v>37</v>
      </c>
      <c r="D75" s="26"/>
      <c r="E75" s="40"/>
      <c r="F75" s="41"/>
    </row>
    <row r="76" spans="1:6" ht="20.100000000000001" customHeight="1" x14ac:dyDescent="0.2">
      <c r="A76" s="47"/>
      <c r="B76" s="761"/>
      <c r="C76" s="21" t="s">
        <v>487</v>
      </c>
      <c r="D76" s="764" t="s">
        <v>135</v>
      </c>
      <c r="E76" s="765">
        <f>E78+E79+E80+E81+E82-E83+E84+E87-E88</f>
        <v>41996</v>
      </c>
      <c r="F76" s="765">
        <f>F78+F79+F80+F81+F82-F83+F84+F87-F88</f>
        <v>55372</v>
      </c>
    </row>
    <row r="77" spans="1:6" ht="20.100000000000001" customHeight="1" x14ac:dyDescent="0.2">
      <c r="A77" s="47"/>
      <c r="B77" s="761"/>
      <c r="C77" s="22" t="s">
        <v>488</v>
      </c>
      <c r="D77" s="764"/>
      <c r="E77" s="766"/>
      <c r="F77" s="766"/>
    </row>
    <row r="78" spans="1:6" ht="20.100000000000001" customHeight="1" x14ac:dyDescent="0.2">
      <c r="A78" s="47"/>
      <c r="B78" s="542" t="s">
        <v>489</v>
      </c>
      <c r="C78" s="25" t="s">
        <v>490</v>
      </c>
      <c r="D78" s="20" t="s">
        <v>136</v>
      </c>
      <c r="E78" s="685">
        <v>6000</v>
      </c>
      <c r="F78" s="685">
        <v>6000</v>
      </c>
    </row>
    <row r="79" spans="1:6" ht="20.100000000000001" customHeight="1" x14ac:dyDescent="0.2">
      <c r="B79" s="543">
        <v>31</v>
      </c>
      <c r="C79" s="25" t="s">
        <v>491</v>
      </c>
      <c r="D79" s="20" t="s">
        <v>137</v>
      </c>
      <c r="E79" s="40"/>
      <c r="F79" s="41"/>
    </row>
    <row r="80" spans="1:6" ht="20.100000000000001" customHeight="1" x14ac:dyDescent="0.2">
      <c r="B80" s="543">
        <v>306</v>
      </c>
      <c r="C80" s="25" t="s">
        <v>492</v>
      </c>
      <c r="D80" s="20" t="s">
        <v>138</v>
      </c>
      <c r="E80" s="40"/>
      <c r="F80" s="41"/>
    </row>
    <row r="81" spans="1:6" ht="20.100000000000001" customHeight="1" x14ac:dyDescent="0.2">
      <c r="B81" s="543">
        <v>32</v>
      </c>
      <c r="C81" s="25" t="s">
        <v>493</v>
      </c>
      <c r="D81" s="20" t="s">
        <v>139</v>
      </c>
      <c r="E81" s="40"/>
      <c r="F81" s="41"/>
    </row>
    <row r="82" spans="1:6" ht="60.75" customHeight="1" x14ac:dyDescent="0.2">
      <c r="B82" s="543" t="s">
        <v>494</v>
      </c>
      <c r="C82" s="25" t="s">
        <v>785</v>
      </c>
      <c r="D82" s="20" t="s">
        <v>140</v>
      </c>
      <c r="E82" s="40"/>
      <c r="F82" s="41"/>
    </row>
    <row r="83" spans="1:6" ht="49.5" customHeight="1" x14ac:dyDescent="0.2">
      <c r="B83" s="543" t="s">
        <v>495</v>
      </c>
      <c r="C83" s="25" t="s">
        <v>786</v>
      </c>
      <c r="D83" s="20" t="s">
        <v>141</v>
      </c>
      <c r="E83" s="40"/>
      <c r="F83" s="41"/>
    </row>
    <row r="84" spans="1:6" ht="20.100000000000001" customHeight="1" x14ac:dyDescent="0.2">
      <c r="B84" s="543">
        <v>34</v>
      </c>
      <c r="C84" s="25" t="s">
        <v>496</v>
      </c>
      <c r="D84" s="20" t="s">
        <v>142</v>
      </c>
      <c r="E84" s="686">
        <f>E85+E86</f>
        <v>35996</v>
      </c>
      <c r="F84" s="686">
        <f>F85+F86</f>
        <v>49372</v>
      </c>
    </row>
    <row r="85" spans="1:6" ht="20.100000000000001" customHeight="1" x14ac:dyDescent="0.2">
      <c r="B85" s="543">
        <v>340</v>
      </c>
      <c r="C85" s="25" t="s">
        <v>152</v>
      </c>
      <c r="D85" s="20" t="s">
        <v>143</v>
      </c>
      <c r="E85" s="12">
        <v>23204</v>
      </c>
      <c r="F85" s="41">
        <v>23204</v>
      </c>
    </row>
    <row r="86" spans="1:6" ht="20.100000000000001" customHeight="1" x14ac:dyDescent="0.2">
      <c r="B86" s="543">
        <v>341</v>
      </c>
      <c r="C86" s="25" t="s">
        <v>497</v>
      </c>
      <c r="D86" s="20" t="s">
        <v>144</v>
      </c>
      <c r="E86" s="157">
        <v>12792</v>
      </c>
      <c r="F86" s="41">
        <v>26168</v>
      </c>
    </row>
    <row r="87" spans="1:6" ht="20.100000000000001" customHeight="1" x14ac:dyDescent="0.2">
      <c r="B87" s="543"/>
      <c r="C87" s="25" t="s">
        <v>498</v>
      </c>
      <c r="D87" s="20" t="s">
        <v>145</v>
      </c>
      <c r="E87" s="40"/>
      <c r="F87" s="41"/>
    </row>
    <row r="88" spans="1:6" ht="20.100000000000001" customHeight="1" x14ac:dyDescent="0.2">
      <c r="B88" s="543">
        <v>35</v>
      </c>
      <c r="C88" s="25" t="s">
        <v>499</v>
      </c>
      <c r="D88" s="20" t="s">
        <v>146</v>
      </c>
      <c r="E88" s="40"/>
      <c r="F88" s="41"/>
    </row>
    <row r="89" spans="1:6" ht="20.100000000000001" customHeight="1" x14ac:dyDescent="0.2">
      <c r="B89" s="543">
        <v>350</v>
      </c>
      <c r="C89" s="25" t="s">
        <v>500</v>
      </c>
      <c r="D89" s="20" t="s">
        <v>147</v>
      </c>
      <c r="E89" s="40"/>
      <c r="F89" s="41"/>
    </row>
    <row r="90" spans="1:6" ht="20.100000000000001" customHeight="1" x14ac:dyDescent="0.2">
      <c r="A90" s="47"/>
      <c r="B90" s="542">
        <v>351</v>
      </c>
      <c r="C90" s="25" t="s">
        <v>158</v>
      </c>
      <c r="D90" s="20" t="s">
        <v>148</v>
      </c>
      <c r="E90" s="40"/>
      <c r="F90" s="41"/>
    </row>
    <row r="91" spans="1:6" ht="22.5" customHeight="1" x14ac:dyDescent="0.2">
      <c r="A91" s="47"/>
      <c r="B91" s="761"/>
      <c r="C91" s="21" t="s">
        <v>501</v>
      </c>
      <c r="D91" s="764" t="s">
        <v>149</v>
      </c>
      <c r="E91" s="762">
        <f>E93+E98+E107</f>
        <v>9963</v>
      </c>
      <c r="F91" s="762">
        <f>F93+F98+F107</f>
        <v>9101</v>
      </c>
    </row>
    <row r="92" spans="1:6" ht="20.100000000000001" customHeight="1" x14ac:dyDescent="0.2">
      <c r="A92" s="47"/>
      <c r="B92" s="761"/>
      <c r="C92" s="22" t="s">
        <v>502</v>
      </c>
      <c r="D92" s="764"/>
      <c r="E92" s="763"/>
      <c r="F92" s="763"/>
    </row>
    <row r="93" spans="1:6" ht="20.100000000000001" customHeight="1" x14ac:dyDescent="0.2">
      <c r="A93" s="47"/>
      <c r="B93" s="761">
        <v>40</v>
      </c>
      <c r="C93" s="23" t="s">
        <v>503</v>
      </c>
      <c r="D93" s="764" t="s">
        <v>150</v>
      </c>
      <c r="E93" s="762">
        <f>SUM(E95:E97)</f>
        <v>9963</v>
      </c>
      <c r="F93" s="762">
        <f>SUM(F95:F97)</f>
        <v>9101</v>
      </c>
    </row>
    <row r="94" spans="1:6" ht="20.100000000000001" customHeight="1" x14ac:dyDescent="0.2">
      <c r="A94" s="47"/>
      <c r="B94" s="761"/>
      <c r="C94" s="24" t="s">
        <v>504</v>
      </c>
      <c r="D94" s="764"/>
      <c r="E94" s="763"/>
      <c r="F94" s="763"/>
    </row>
    <row r="95" spans="1:6" ht="25.5" customHeight="1" x14ac:dyDescent="0.2">
      <c r="A95" s="47"/>
      <c r="B95" s="542">
        <v>404</v>
      </c>
      <c r="C95" s="25" t="s">
        <v>505</v>
      </c>
      <c r="D95" s="20" t="s">
        <v>151</v>
      </c>
      <c r="E95" s="12">
        <v>9963</v>
      </c>
      <c r="F95" s="41">
        <v>9101</v>
      </c>
    </row>
    <row r="96" spans="1:6" ht="20.100000000000001" customHeight="1" x14ac:dyDescent="0.2">
      <c r="A96" s="47"/>
      <c r="B96" s="542">
        <v>400</v>
      </c>
      <c r="C96" s="25" t="s">
        <v>506</v>
      </c>
      <c r="D96" s="20" t="s">
        <v>153</v>
      </c>
      <c r="E96" s="40"/>
      <c r="F96" s="41"/>
    </row>
    <row r="97" spans="1:6" ht="20.100000000000001" customHeight="1" x14ac:dyDescent="0.2">
      <c r="A97" s="47"/>
      <c r="B97" s="542" t="s">
        <v>787</v>
      </c>
      <c r="C97" s="25" t="s">
        <v>507</v>
      </c>
      <c r="D97" s="20" t="s">
        <v>154</v>
      </c>
      <c r="E97" s="40"/>
      <c r="F97" s="41"/>
    </row>
    <row r="98" spans="1:6" ht="20.100000000000001" customHeight="1" x14ac:dyDescent="0.2">
      <c r="A98" s="47"/>
      <c r="B98" s="761">
        <v>41</v>
      </c>
      <c r="C98" s="23" t="s">
        <v>508</v>
      </c>
      <c r="D98" s="764" t="s">
        <v>155</v>
      </c>
      <c r="E98" s="762">
        <f>SUM(E100:E106)</f>
        <v>0</v>
      </c>
      <c r="F98" s="762">
        <f>SUM(F100:F106)</f>
        <v>0</v>
      </c>
    </row>
    <row r="99" spans="1:6" ht="12.75" customHeight="1" x14ac:dyDescent="0.2">
      <c r="A99" s="47"/>
      <c r="B99" s="761"/>
      <c r="C99" s="24" t="s">
        <v>509</v>
      </c>
      <c r="D99" s="764"/>
      <c r="E99" s="763"/>
      <c r="F99" s="763"/>
    </row>
    <row r="100" spans="1:6" ht="20.100000000000001" customHeight="1" x14ac:dyDescent="0.2">
      <c r="B100" s="543">
        <v>410</v>
      </c>
      <c r="C100" s="25" t="s">
        <v>510</v>
      </c>
      <c r="D100" s="20" t="s">
        <v>156</v>
      </c>
      <c r="E100" s="40"/>
      <c r="F100" s="41"/>
    </row>
    <row r="101" spans="1:6" ht="36.75" customHeight="1" x14ac:dyDescent="0.2">
      <c r="B101" s="543" t="s">
        <v>511</v>
      </c>
      <c r="C101" s="25" t="s">
        <v>512</v>
      </c>
      <c r="D101" s="20" t="s">
        <v>157</v>
      </c>
      <c r="E101" s="40"/>
      <c r="F101" s="41"/>
    </row>
    <row r="102" spans="1:6" ht="39" customHeight="1" x14ac:dyDescent="0.2">
      <c r="B102" s="543" t="s">
        <v>511</v>
      </c>
      <c r="C102" s="25" t="s">
        <v>513</v>
      </c>
      <c r="D102" s="20" t="s">
        <v>159</v>
      </c>
      <c r="E102" s="40"/>
      <c r="F102" s="41"/>
    </row>
    <row r="103" spans="1:6" ht="25.5" customHeight="1" x14ac:dyDescent="0.2">
      <c r="B103" s="543" t="s">
        <v>514</v>
      </c>
      <c r="C103" s="25" t="s">
        <v>515</v>
      </c>
      <c r="D103" s="20" t="s">
        <v>160</v>
      </c>
      <c r="E103" s="40"/>
      <c r="F103" s="41"/>
    </row>
    <row r="104" spans="1:6" ht="25.5" customHeight="1" x14ac:dyDescent="0.2">
      <c r="B104" s="543" t="s">
        <v>516</v>
      </c>
      <c r="C104" s="25" t="s">
        <v>769</v>
      </c>
      <c r="D104" s="20" t="s">
        <v>161</v>
      </c>
      <c r="E104" s="40"/>
      <c r="F104" s="41"/>
    </row>
    <row r="105" spans="1:6" ht="20.100000000000001" customHeight="1" x14ac:dyDescent="0.2">
      <c r="B105" s="543">
        <v>413</v>
      </c>
      <c r="C105" s="25" t="s">
        <v>517</v>
      </c>
      <c r="D105" s="20" t="s">
        <v>162</v>
      </c>
      <c r="E105" s="40"/>
      <c r="F105" s="41"/>
    </row>
    <row r="106" spans="1:6" ht="20.100000000000001" customHeight="1" x14ac:dyDescent="0.2">
      <c r="B106" s="543">
        <v>419</v>
      </c>
      <c r="C106" s="25" t="s">
        <v>518</v>
      </c>
      <c r="D106" s="20" t="s">
        <v>163</v>
      </c>
      <c r="E106" s="40"/>
      <c r="F106" s="41"/>
    </row>
    <row r="107" spans="1:6" ht="24" customHeight="1" x14ac:dyDescent="0.2">
      <c r="B107" s="543" t="s">
        <v>519</v>
      </c>
      <c r="C107" s="25" t="s">
        <v>520</v>
      </c>
      <c r="D107" s="20" t="s">
        <v>164</v>
      </c>
      <c r="E107" s="40"/>
      <c r="F107" s="41"/>
    </row>
    <row r="108" spans="1:6" ht="20.100000000000001" customHeight="1" x14ac:dyDescent="0.2">
      <c r="B108" s="543">
        <v>498</v>
      </c>
      <c r="C108" s="19" t="s">
        <v>521</v>
      </c>
      <c r="D108" s="20" t="s">
        <v>165</v>
      </c>
      <c r="E108" s="40"/>
      <c r="F108" s="41"/>
    </row>
    <row r="109" spans="1:6" ht="24" customHeight="1" x14ac:dyDescent="0.2">
      <c r="A109" s="47"/>
      <c r="B109" s="542" t="s">
        <v>522</v>
      </c>
      <c r="C109" s="19" t="s">
        <v>523</v>
      </c>
      <c r="D109" s="20" t="s">
        <v>166</v>
      </c>
      <c r="E109" s="40"/>
      <c r="F109" s="41"/>
    </row>
    <row r="110" spans="1:6" ht="23.25" customHeight="1" x14ac:dyDescent="0.2">
      <c r="A110" s="47"/>
      <c r="B110" s="761"/>
      <c r="C110" s="21" t="s">
        <v>524</v>
      </c>
      <c r="D110" s="764" t="s">
        <v>167</v>
      </c>
      <c r="E110" s="762">
        <f>E112+E113+E122+E123+E131+E136+E137</f>
        <v>3786</v>
      </c>
      <c r="F110" s="762">
        <f>F112+F113+F122+F123+F131+F136+F137</f>
        <v>2650</v>
      </c>
    </row>
    <row r="111" spans="1:6" ht="14.25" customHeight="1" x14ac:dyDescent="0.2">
      <c r="A111" s="47"/>
      <c r="B111" s="761"/>
      <c r="C111" s="22" t="s">
        <v>525</v>
      </c>
      <c r="D111" s="764"/>
      <c r="E111" s="763"/>
      <c r="F111" s="763"/>
    </row>
    <row r="112" spans="1:6" ht="20.100000000000001" customHeight="1" x14ac:dyDescent="0.2">
      <c r="A112" s="47"/>
      <c r="B112" s="542">
        <v>467</v>
      </c>
      <c r="C112" s="25" t="s">
        <v>526</v>
      </c>
      <c r="D112" s="20" t="s">
        <v>168</v>
      </c>
      <c r="E112" s="40"/>
      <c r="F112" s="41"/>
    </row>
    <row r="113" spans="1:6" ht="20.100000000000001" customHeight="1" x14ac:dyDescent="0.2">
      <c r="A113" s="47"/>
      <c r="B113" s="761" t="s">
        <v>527</v>
      </c>
      <c r="C113" s="23" t="s">
        <v>528</v>
      </c>
      <c r="D113" s="764" t="s">
        <v>169</v>
      </c>
      <c r="E113" s="762">
        <f>SUM(E115:E121)</f>
        <v>0</v>
      </c>
      <c r="F113" s="762">
        <f>SUM(F115:F121)</f>
        <v>0</v>
      </c>
    </row>
    <row r="114" spans="1:6" ht="15.75" customHeight="1" x14ac:dyDescent="0.2">
      <c r="A114" s="47"/>
      <c r="B114" s="761"/>
      <c r="C114" s="24" t="s">
        <v>529</v>
      </c>
      <c r="D114" s="764"/>
      <c r="E114" s="763"/>
      <c r="F114" s="763"/>
    </row>
    <row r="115" spans="1:6" ht="25.5" customHeight="1" x14ac:dyDescent="0.2">
      <c r="A115" s="47"/>
      <c r="B115" s="542" t="s">
        <v>530</v>
      </c>
      <c r="C115" s="25" t="s">
        <v>531</v>
      </c>
      <c r="D115" s="20" t="s">
        <v>170</v>
      </c>
      <c r="E115" s="40"/>
      <c r="F115" s="41"/>
    </row>
    <row r="116" spans="1:6" ht="25.5" customHeight="1" x14ac:dyDescent="0.2">
      <c r="B116" s="543" t="s">
        <v>530</v>
      </c>
      <c r="C116" s="25" t="s">
        <v>532</v>
      </c>
      <c r="D116" s="20" t="s">
        <v>171</v>
      </c>
      <c r="E116" s="40"/>
      <c r="F116" s="41"/>
    </row>
    <row r="117" spans="1:6" ht="25.5" customHeight="1" x14ac:dyDescent="0.2">
      <c r="B117" s="543" t="s">
        <v>533</v>
      </c>
      <c r="C117" s="25" t="s">
        <v>534</v>
      </c>
      <c r="D117" s="20" t="s">
        <v>172</v>
      </c>
      <c r="E117" s="40"/>
      <c r="F117" s="41"/>
    </row>
    <row r="118" spans="1:6" ht="24.75" customHeight="1" x14ac:dyDescent="0.2">
      <c r="B118" s="543" t="s">
        <v>535</v>
      </c>
      <c r="C118" s="25" t="s">
        <v>536</v>
      </c>
      <c r="D118" s="20" t="s">
        <v>173</v>
      </c>
      <c r="E118" s="40"/>
      <c r="F118" s="41"/>
    </row>
    <row r="119" spans="1:6" ht="24.75" customHeight="1" x14ac:dyDescent="0.2">
      <c r="B119" s="543" t="s">
        <v>537</v>
      </c>
      <c r="C119" s="25" t="s">
        <v>538</v>
      </c>
      <c r="D119" s="20" t="s">
        <v>174</v>
      </c>
      <c r="E119" s="40"/>
      <c r="F119" s="41"/>
    </row>
    <row r="120" spans="1:6" ht="20.100000000000001" customHeight="1" x14ac:dyDescent="0.2">
      <c r="B120" s="543">
        <v>426</v>
      </c>
      <c r="C120" s="25" t="s">
        <v>539</v>
      </c>
      <c r="D120" s="20" t="s">
        <v>175</v>
      </c>
      <c r="E120" s="40"/>
      <c r="F120" s="41"/>
    </row>
    <row r="121" spans="1:6" ht="20.100000000000001" customHeight="1" x14ac:dyDescent="0.2">
      <c r="B121" s="543">
        <v>428</v>
      </c>
      <c r="C121" s="25" t="s">
        <v>540</v>
      </c>
      <c r="D121" s="20" t="s">
        <v>176</v>
      </c>
      <c r="E121" s="40"/>
      <c r="F121" s="41"/>
    </row>
    <row r="122" spans="1:6" ht="20.100000000000001" customHeight="1" x14ac:dyDescent="0.2">
      <c r="B122" s="543">
        <v>430</v>
      </c>
      <c r="C122" s="25" t="s">
        <v>541</v>
      </c>
      <c r="D122" s="20" t="s">
        <v>177</v>
      </c>
      <c r="E122" s="40"/>
      <c r="F122" s="41"/>
    </row>
    <row r="123" spans="1:6" ht="20.100000000000001" customHeight="1" x14ac:dyDescent="0.2">
      <c r="A123" s="47"/>
      <c r="B123" s="761" t="s">
        <v>542</v>
      </c>
      <c r="C123" s="23" t="s">
        <v>543</v>
      </c>
      <c r="D123" s="764" t="s">
        <v>178</v>
      </c>
      <c r="E123" s="762">
        <f>SUM(E125:E130)</f>
        <v>2186</v>
      </c>
      <c r="F123" s="762">
        <f>SUM(F125:F130)</f>
        <v>1050</v>
      </c>
    </row>
    <row r="124" spans="1:6" ht="15.75" customHeight="1" x14ac:dyDescent="0.2">
      <c r="A124" s="47"/>
      <c r="B124" s="761"/>
      <c r="C124" s="24" t="s">
        <v>544</v>
      </c>
      <c r="D124" s="764"/>
      <c r="E124" s="763"/>
      <c r="F124" s="763"/>
    </row>
    <row r="125" spans="1:6" ht="24.75" customHeight="1" x14ac:dyDescent="0.2">
      <c r="B125" s="543" t="s">
        <v>545</v>
      </c>
      <c r="C125" s="25" t="s">
        <v>546</v>
      </c>
      <c r="D125" s="20" t="s">
        <v>179</v>
      </c>
      <c r="E125" s="40"/>
      <c r="F125" s="41"/>
    </row>
    <row r="126" spans="1:6" ht="24.75" customHeight="1" x14ac:dyDescent="0.2">
      <c r="B126" s="543" t="s">
        <v>547</v>
      </c>
      <c r="C126" s="25" t="s">
        <v>548</v>
      </c>
      <c r="D126" s="20" t="s">
        <v>180</v>
      </c>
      <c r="E126" s="40"/>
      <c r="F126" s="41"/>
    </row>
    <row r="127" spans="1:6" ht="20.100000000000001" customHeight="1" x14ac:dyDescent="0.2">
      <c r="B127" s="543">
        <v>435</v>
      </c>
      <c r="C127" s="25" t="s">
        <v>549</v>
      </c>
      <c r="D127" s="20" t="s">
        <v>181</v>
      </c>
      <c r="E127" s="12">
        <v>2186</v>
      </c>
      <c r="F127" s="41">
        <v>1050</v>
      </c>
    </row>
    <row r="128" spans="1:6" ht="20.100000000000001" customHeight="1" x14ac:dyDescent="0.2">
      <c r="B128" s="543">
        <v>436</v>
      </c>
      <c r="C128" s="25" t="s">
        <v>550</v>
      </c>
      <c r="D128" s="20" t="s">
        <v>182</v>
      </c>
      <c r="E128" s="40"/>
      <c r="F128" s="41"/>
    </row>
    <row r="129" spans="1:6" ht="20.100000000000001" customHeight="1" x14ac:dyDescent="0.2">
      <c r="B129" s="543" t="s">
        <v>551</v>
      </c>
      <c r="C129" s="25" t="s">
        <v>552</v>
      </c>
      <c r="D129" s="20" t="s">
        <v>183</v>
      </c>
      <c r="E129" s="40"/>
      <c r="F129" s="41"/>
    </row>
    <row r="130" spans="1:6" ht="20.100000000000001" customHeight="1" x14ac:dyDescent="0.2">
      <c r="B130" s="543" t="s">
        <v>551</v>
      </c>
      <c r="C130" s="25" t="s">
        <v>553</v>
      </c>
      <c r="D130" s="20" t="s">
        <v>184</v>
      </c>
      <c r="E130" s="40"/>
      <c r="F130" s="41"/>
    </row>
    <row r="131" spans="1:6" ht="20.100000000000001" customHeight="1" x14ac:dyDescent="0.2">
      <c r="A131" s="47"/>
      <c r="B131" s="761" t="s">
        <v>554</v>
      </c>
      <c r="C131" s="23" t="s">
        <v>555</v>
      </c>
      <c r="D131" s="764" t="s">
        <v>185</v>
      </c>
      <c r="E131" s="767">
        <f>SUM(E133:E135)</f>
        <v>1600</v>
      </c>
      <c r="F131" s="767">
        <f>SUM(F133:F135)</f>
        <v>1600</v>
      </c>
    </row>
    <row r="132" spans="1:6" ht="15" customHeight="1" x14ac:dyDescent="0.2">
      <c r="A132" s="47"/>
      <c r="B132" s="761"/>
      <c r="C132" s="24" t="s">
        <v>556</v>
      </c>
      <c r="D132" s="764"/>
      <c r="E132" s="768"/>
      <c r="F132" s="768"/>
    </row>
    <row r="133" spans="1:6" ht="20.100000000000001" customHeight="1" x14ac:dyDescent="0.2">
      <c r="B133" s="543" t="s">
        <v>788</v>
      </c>
      <c r="C133" s="25" t="s">
        <v>557</v>
      </c>
      <c r="D133" s="20" t="s">
        <v>186</v>
      </c>
      <c r="E133" s="40"/>
      <c r="F133" s="41"/>
    </row>
    <row r="134" spans="1:6" ht="24.75" customHeight="1" x14ac:dyDescent="0.2">
      <c r="B134" s="543" t="s">
        <v>558</v>
      </c>
      <c r="C134" s="25" t="s">
        <v>789</v>
      </c>
      <c r="D134" s="20" t="s">
        <v>187</v>
      </c>
      <c r="E134" s="157">
        <v>1600</v>
      </c>
      <c r="F134" s="41">
        <v>1600</v>
      </c>
    </row>
    <row r="135" spans="1:6" ht="20.100000000000001" customHeight="1" x14ac:dyDescent="0.2">
      <c r="B135" s="543">
        <v>481</v>
      </c>
      <c r="C135" s="25" t="s">
        <v>559</v>
      </c>
      <c r="D135" s="20" t="s">
        <v>188</v>
      </c>
      <c r="E135" s="157"/>
      <c r="F135" s="41"/>
    </row>
    <row r="136" spans="1:6" ht="36.75" customHeight="1" x14ac:dyDescent="0.2">
      <c r="B136" s="543">
        <v>427</v>
      </c>
      <c r="C136" s="25" t="s">
        <v>560</v>
      </c>
      <c r="D136" s="20" t="s">
        <v>189</v>
      </c>
      <c r="E136" s="40"/>
      <c r="F136" s="41"/>
    </row>
    <row r="137" spans="1:6" ht="33" customHeight="1" x14ac:dyDescent="0.2">
      <c r="A137" s="47"/>
      <c r="B137" s="542" t="s">
        <v>561</v>
      </c>
      <c r="C137" s="25" t="s">
        <v>562</v>
      </c>
      <c r="D137" s="20" t="s">
        <v>190</v>
      </c>
      <c r="E137" s="40"/>
      <c r="F137" s="41"/>
    </row>
    <row r="138" spans="1:6" ht="20.100000000000001" customHeight="1" x14ac:dyDescent="0.2">
      <c r="A138" s="47"/>
      <c r="B138" s="761"/>
      <c r="C138" s="21" t="s">
        <v>563</v>
      </c>
      <c r="D138" s="764" t="s">
        <v>191</v>
      </c>
      <c r="E138" s="769"/>
      <c r="F138" s="771"/>
    </row>
    <row r="139" spans="1:6" ht="23.25" customHeight="1" x14ac:dyDescent="0.2">
      <c r="A139" s="47"/>
      <c r="B139" s="761"/>
      <c r="C139" s="22" t="s">
        <v>564</v>
      </c>
      <c r="D139" s="764"/>
      <c r="E139" s="770"/>
      <c r="F139" s="772"/>
    </row>
    <row r="140" spans="1:6" ht="20.100000000000001" customHeight="1" x14ac:dyDescent="0.2">
      <c r="A140" s="47"/>
      <c r="B140" s="761"/>
      <c r="C140" s="21" t="s">
        <v>565</v>
      </c>
      <c r="D140" s="764" t="s">
        <v>192</v>
      </c>
      <c r="E140" s="765">
        <f>E76+E91+E108+E109+E110-E138</f>
        <v>55745</v>
      </c>
      <c r="F140" s="765">
        <f>F76+F91+F108+F109+F110-F138</f>
        <v>67123</v>
      </c>
    </row>
    <row r="141" spans="1:6" ht="12" customHeight="1" x14ac:dyDescent="0.2">
      <c r="A141" s="47"/>
      <c r="B141" s="761"/>
      <c r="C141" s="22" t="s">
        <v>566</v>
      </c>
      <c r="D141" s="764"/>
      <c r="E141" s="766"/>
      <c r="F141" s="766"/>
    </row>
    <row r="142" spans="1:6" ht="20.100000000000001" customHeight="1" thickBot="1" x14ac:dyDescent="0.25">
      <c r="A142" s="47"/>
      <c r="B142" s="545">
        <v>89</v>
      </c>
      <c r="C142" s="31" t="s">
        <v>567</v>
      </c>
      <c r="D142" s="32" t="s">
        <v>193</v>
      </c>
      <c r="E142" s="42"/>
      <c r="F142" s="43"/>
    </row>
  </sheetData>
  <mergeCells count="73">
    <mergeCell ref="E61:E62"/>
    <mergeCell ref="F61:F62"/>
    <mergeCell ref="D56:D57"/>
    <mergeCell ref="B2:F2"/>
    <mergeCell ref="E27:E28"/>
    <mergeCell ref="F27:F28"/>
    <mergeCell ref="E40:E41"/>
    <mergeCell ref="F40:F41"/>
    <mergeCell ref="B17:B18"/>
    <mergeCell ref="D17:D18"/>
    <mergeCell ref="E17:E18"/>
    <mergeCell ref="F17:F18"/>
    <mergeCell ref="F8:F9"/>
    <mergeCell ref="B61:B62"/>
    <mergeCell ref="D61:D62"/>
    <mergeCell ref="D27:D28"/>
    <mergeCell ref="E56:E57"/>
    <mergeCell ref="F56:F57"/>
    <mergeCell ref="B49:B50"/>
    <mergeCell ref="D49:D50"/>
    <mergeCell ref="B56:B57"/>
    <mergeCell ref="E49:E50"/>
    <mergeCell ref="F49:F50"/>
    <mergeCell ref="E98:E99"/>
    <mergeCell ref="F98:F99"/>
    <mergeCell ref="E110:E111"/>
    <mergeCell ref="F110:F111"/>
    <mergeCell ref="E123:E124"/>
    <mergeCell ref="F123:F124"/>
    <mergeCell ref="E113:E114"/>
    <mergeCell ref="F113:F114"/>
    <mergeCell ref="E131:E132"/>
    <mergeCell ref="F131:F132"/>
    <mergeCell ref="E138:E139"/>
    <mergeCell ref="F138:F139"/>
    <mergeCell ref="E140:E141"/>
    <mergeCell ref="F140:F141"/>
    <mergeCell ref="B140:B141"/>
    <mergeCell ref="D140:D141"/>
    <mergeCell ref="B123:B124"/>
    <mergeCell ref="D123:D124"/>
    <mergeCell ref="B131:B132"/>
    <mergeCell ref="D131:D132"/>
    <mergeCell ref="B138:B139"/>
    <mergeCell ref="D138:D139"/>
    <mergeCell ref="B98:B99"/>
    <mergeCell ref="D98:D99"/>
    <mergeCell ref="B110:B111"/>
    <mergeCell ref="D110:D111"/>
    <mergeCell ref="B113:B114"/>
    <mergeCell ref="D113:D114"/>
    <mergeCell ref="F76:F77"/>
    <mergeCell ref="E91:E92"/>
    <mergeCell ref="F91:F92"/>
    <mergeCell ref="B93:B94"/>
    <mergeCell ref="D93:D94"/>
    <mergeCell ref="E93:E94"/>
    <mergeCell ref="F93:F94"/>
    <mergeCell ref="B76:B77"/>
    <mergeCell ref="D76:D77"/>
    <mergeCell ref="B91:B92"/>
    <mergeCell ref="D91:D92"/>
    <mergeCell ref="E76:E77"/>
    <mergeCell ref="B8:B9"/>
    <mergeCell ref="D8:D9"/>
    <mergeCell ref="B10:B11"/>
    <mergeCell ref="D10:D11"/>
    <mergeCell ref="E8:E9"/>
    <mergeCell ref="B27:B28"/>
    <mergeCell ref="E10:E11"/>
    <mergeCell ref="F10:F11"/>
    <mergeCell ref="B40:B41"/>
    <mergeCell ref="D40:D4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5" orientation="portrait" r:id="rId1"/>
  <rowBreaks count="2" manualBreakCount="2">
    <brk id="41" max="16383" man="1"/>
    <brk id="120" max="16383" man="1"/>
  </rowBreaks>
  <ignoredErrors>
    <ignoredError sqref="D7:D139 D140:D142 B7:B14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H80"/>
  <sheetViews>
    <sheetView showGridLines="0" topLeftCell="A55" workbookViewId="0">
      <selection activeCell="F60" sqref="F60:F61"/>
    </sheetView>
  </sheetViews>
  <sheetFormatPr defaultColWidth="9.140625" defaultRowHeight="15.75" x14ac:dyDescent="0.25"/>
  <cols>
    <col min="1" max="1" width="3" style="51" customWidth="1"/>
    <col min="2" max="2" width="18.7109375" style="51" customWidth="1"/>
    <col min="3" max="3" width="69.7109375" style="51" customWidth="1"/>
    <col min="4" max="4" width="9.140625" style="51"/>
    <col min="5" max="5" width="15.7109375" style="51" customWidth="1"/>
    <col min="6" max="6" width="15.7109375" style="733" customWidth="1"/>
    <col min="7" max="16384" width="9.140625" style="51"/>
  </cols>
  <sheetData>
    <row r="1" spans="1:8" x14ac:dyDescent="0.25">
      <c r="F1" s="729" t="s">
        <v>710</v>
      </c>
      <c r="G1" s="61"/>
      <c r="H1" s="61"/>
    </row>
    <row r="2" spans="1:8" ht="20.25" customHeight="1" x14ac:dyDescent="0.25">
      <c r="B2" s="780" t="s">
        <v>570</v>
      </c>
      <c r="C2" s="780"/>
      <c r="D2" s="780"/>
      <c r="E2" s="780"/>
      <c r="F2" s="780"/>
    </row>
    <row r="3" spans="1:8" ht="12" customHeight="1" x14ac:dyDescent="0.25">
      <c r="B3" s="780" t="s">
        <v>852</v>
      </c>
      <c r="C3" s="780"/>
      <c r="D3" s="780"/>
      <c r="E3" s="780"/>
      <c r="F3" s="780"/>
    </row>
    <row r="4" spans="1:8" ht="16.5" thickBot="1" x14ac:dyDescent="0.3">
      <c r="F4" s="730" t="s">
        <v>196</v>
      </c>
    </row>
    <row r="5" spans="1:8" ht="40.5" customHeight="1" x14ac:dyDescent="0.25">
      <c r="A5" s="57"/>
      <c r="B5" s="536" t="s">
        <v>255</v>
      </c>
      <c r="C5" s="533" t="s">
        <v>256</v>
      </c>
      <c r="D5" s="533" t="s">
        <v>40</v>
      </c>
      <c r="E5" s="534" t="s">
        <v>855</v>
      </c>
      <c r="F5" s="731" t="s">
        <v>856</v>
      </c>
    </row>
    <row r="6" spans="1:8" ht="16.5" customHeight="1" thickBot="1" x14ac:dyDescent="0.3">
      <c r="A6" s="57"/>
      <c r="B6" s="33">
        <v>1</v>
      </c>
      <c r="C6" s="30">
        <v>2</v>
      </c>
      <c r="D6" s="30">
        <v>3</v>
      </c>
      <c r="E6" s="30">
        <v>4</v>
      </c>
      <c r="F6" s="732">
        <v>5</v>
      </c>
    </row>
    <row r="7" spans="1:8" ht="15.75" customHeight="1" x14ac:dyDescent="0.25">
      <c r="A7" s="57"/>
      <c r="B7" s="781"/>
      <c r="C7" s="58" t="s">
        <v>571</v>
      </c>
      <c r="D7" s="783">
        <v>1001</v>
      </c>
      <c r="E7" s="785">
        <f>E9+E12+E15+E16-E17+E18+E19</f>
        <v>104402</v>
      </c>
      <c r="F7" s="787">
        <f>F9+F12+F15+F16-F17+F18+F19</f>
        <v>108708</v>
      </c>
    </row>
    <row r="8" spans="1:8" ht="15.75" customHeight="1" x14ac:dyDescent="0.25">
      <c r="A8" s="57"/>
      <c r="B8" s="782"/>
      <c r="C8" s="58" t="s">
        <v>572</v>
      </c>
      <c r="D8" s="784"/>
      <c r="E8" s="786"/>
      <c r="F8" s="788"/>
    </row>
    <row r="9" spans="1:8" ht="20.100000000000001" customHeight="1" x14ac:dyDescent="0.25">
      <c r="A9" s="57"/>
      <c r="B9" s="46">
        <v>60</v>
      </c>
      <c r="C9" s="25" t="s">
        <v>573</v>
      </c>
      <c r="D9" s="54">
        <v>1002</v>
      </c>
      <c r="E9" s="687">
        <f>E10+E11</f>
        <v>0</v>
      </c>
      <c r="F9" s="727">
        <f>F10+F11</f>
        <v>0</v>
      </c>
    </row>
    <row r="10" spans="1:8" ht="20.100000000000001" customHeight="1" x14ac:dyDescent="0.25">
      <c r="A10" s="57"/>
      <c r="B10" s="46" t="s">
        <v>574</v>
      </c>
      <c r="C10" s="25" t="s">
        <v>575</v>
      </c>
      <c r="D10" s="54">
        <v>1003</v>
      </c>
      <c r="E10" s="63"/>
      <c r="F10" s="686"/>
    </row>
    <row r="11" spans="1:8" ht="20.100000000000001" customHeight="1" x14ac:dyDescent="0.25">
      <c r="A11" s="57"/>
      <c r="B11" s="46" t="s">
        <v>576</v>
      </c>
      <c r="C11" s="25" t="s">
        <v>577</v>
      </c>
      <c r="D11" s="54">
        <v>1004</v>
      </c>
      <c r="E11" s="63"/>
      <c r="F11" s="686"/>
    </row>
    <row r="12" spans="1:8" ht="20.100000000000001" customHeight="1" x14ac:dyDescent="0.25">
      <c r="A12" s="57"/>
      <c r="B12" s="46">
        <v>61</v>
      </c>
      <c r="C12" s="25" t="s">
        <v>578</v>
      </c>
      <c r="D12" s="54">
        <v>1005</v>
      </c>
      <c r="E12" s="685">
        <f>E13+E14</f>
        <v>104392</v>
      </c>
      <c r="F12" s="686">
        <f>F13+F14</f>
        <v>108690</v>
      </c>
    </row>
    <row r="13" spans="1:8" ht="20.100000000000001" customHeight="1" x14ac:dyDescent="0.25">
      <c r="A13" s="57"/>
      <c r="B13" s="46" t="s">
        <v>579</v>
      </c>
      <c r="C13" s="25" t="s">
        <v>580</v>
      </c>
      <c r="D13" s="54">
        <v>1006</v>
      </c>
      <c r="E13" s="718">
        <v>104392</v>
      </c>
      <c r="F13" s="686">
        <v>108690</v>
      </c>
    </row>
    <row r="14" spans="1:8" ht="20.100000000000001" customHeight="1" x14ac:dyDescent="0.25">
      <c r="A14" s="57"/>
      <c r="B14" s="46" t="s">
        <v>581</v>
      </c>
      <c r="C14" s="25" t="s">
        <v>582</v>
      </c>
      <c r="D14" s="54">
        <v>1007</v>
      </c>
      <c r="E14" s="63"/>
      <c r="F14" s="686"/>
    </row>
    <row r="15" spans="1:8" ht="20.100000000000001" customHeight="1" x14ac:dyDescent="0.25">
      <c r="A15" s="57"/>
      <c r="B15" s="46">
        <v>62</v>
      </c>
      <c r="C15" s="25" t="s">
        <v>583</v>
      </c>
      <c r="D15" s="54">
        <v>1008</v>
      </c>
      <c r="E15" s="63"/>
      <c r="F15" s="686"/>
    </row>
    <row r="16" spans="1:8" ht="20.100000000000001" customHeight="1" x14ac:dyDescent="0.25">
      <c r="A16" s="57"/>
      <c r="B16" s="46">
        <v>630</v>
      </c>
      <c r="C16" s="25" t="s">
        <v>584</v>
      </c>
      <c r="D16" s="54">
        <v>1009</v>
      </c>
      <c r="E16" s="63"/>
      <c r="F16" s="686"/>
    </row>
    <row r="17" spans="1:6" ht="20.100000000000001" customHeight="1" x14ac:dyDescent="0.25">
      <c r="A17" s="57"/>
      <c r="B17" s="46">
        <v>631</v>
      </c>
      <c r="C17" s="25" t="s">
        <v>585</v>
      </c>
      <c r="D17" s="54">
        <v>1010</v>
      </c>
      <c r="E17" s="63"/>
      <c r="F17" s="686"/>
    </row>
    <row r="18" spans="1:6" ht="20.100000000000001" customHeight="1" x14ac:dyDescent="0.25">
      <c r="A18" s="57"/>
      <c r="B18" s="46" t="s">
        <v>586</v>
      </c>
      <c r="C18" s="25" t="s">
        <v>587</v>
      </c>
      <c r="D18" s="54">
        <v>1011</v>
      </c>
      <c r="E18" s="685">
        <v>10</v>
      </c>
      <c r="F18" s="686">
        <v>18</v>
      </c>
    </row>
    <row r="19" spans="1:6" ht="25.5" customHeight="1" x14ac:dyDescent="0.25">
      <c r="A19" s="57"/>
      <c r="B19" s="46" t="s">
        <v>588</v>
      </c>
      <c r="C19" s="25" t="s">
        <v>589</v>
      </c>
      <c r="D19" s="54">
        <v>1012</v>
      </c>
      <c r="E19" s="63"/>
      <c r="F19" s="686"/>
    </row>
    <row r="20" spans="1:6" ht="20.100000000000001" customHeight="1" x14ac:dyDescent="0.25">
      <c r="A20" s="57"/>
      <c r="B20" s="46"/>
      <c r="C20" s="19" t="s">
        <v>590</v>
      </c>
      <c r="D20" s="54">
        <v>1013</v>
      </c>
      <c r="E20" s="686">
        <f>E21+E22+E23+E27+E28+E29+E30+E31</f>
        <v>89013</v>
      </c>
      <c r="F20" s="686">
        <f>F21+F22+F23+F27+F28+F29+F30+F31</f>
        <v>77929</v>
      </c>
    </row>
    <row r="21" spans="1:6" ht="20.100000000000001" customHeight="1" x14ac:dyDescent="0.25">
      <c r="A21" s="57"/>
      <c r="B21" s="46">
        <v>50</v>
      </c>
      <c r="C21" s="25" t="s">
        <v>591</v>
      </c>
      <c r="D21" s="54">
        <v>1014</v>
      </c>
      <c r="E21" s="63"/>
      <c r="F21" s="686"/>
    </row>
    <row r="22" spans="1:6" ht="20.100000000000001" customHeight="1" x14ac:dyDescent="0.25">
      <c r="A22" s="57"/>
      <c r="B22" s="46">
        <v>51</v>
      </c>
      <c r="C22" s="25" t="s">
        <v>592</v>
      </c>
      <c r="D22" s="54">
        <v>1015</v>
      </c>
      <c r="E22" s="157">
        <v>4920</v>
      </c>
      <c r="F22" s="686">
        <v>4353</v>
      </c>
    </row>
    <row r="23" spans="1:6" ht="25.5" customHeight="1" x14ac:dyDescent="0.25">
      <c r="A23" s="57"/>
      <c r="B23" s="46">
        <v>52</v>
      </c>
      <c r="C23" s="25" t="s">
        <v>593</v>
      </c>
      <c r="D23" s="54">
        <v>1016</v>
      </c>
      <c r="E23" s="685">
        <f>E24+E25+E26</f>
        <v>63642</v>
      </c>
      <c r="F23" s="686">
        <f>F24+F25+F26</f>
        <v>54932</v>
      </c>
    </row>
    <row r="24" spans="1:6" ht="20.100000000000001" customHeight="1" x14ac:dyDescent="0.25">
      <c r="A24" s="57"/>
      <c r="B24" s="46">
        <v>520</v>
      </c>
      <c r="C24" s="25" t="s">
        <v>594</v>
      </c>
      <c r="D24" s="54">
        <v>1017</v>
      </c>
      <c r="E24" s="157">
        <v>50400</v>
      </c>
      <c r="F24" s="686">
        <v>43656</v>
      </c>
    </row>
    <row r="25" spans="1:6" ht="20.100000000000001" customHeight="1" x14ac:dyDescent="0.25">
      <c r="A25" s="57"/>
      <c r="B25" s="46">
        <v>521</v>
      </c>
      <c r="C25" s="25" t="s">
        <v>595</v>
      </c>
      <c r="D25" s="54">
        <v>1018</v>
      </c>
      <c r="E25" s="157">
        <v>7636</v>
      </c>
      <c r="F25" s="686">
        <v>6614</v>
      </c>
    </row>
    <row r="26" spans="1:6" ht="20.100000000000001" customHeight="1" x14ac:dyDescent="0.25">
      <c r="A26" s="57"/>
      <c r="B26" s="46" t="s">
        <v>596</v>
      </c>
      <c r="C26" s="25" t="s">
        <v>597</v>
      </c>
      <c r="D26" s="54">
        <v>1019</v>
      </c>
      <c r="E26" s="157">
        <v>5606</v>
      </c>
      <c r="F26" s="686">
        <v>4662</v>
      </c>
    </row>
    <row r="27" spans="1:6" ht="20.100000000000001" customHeight="1" x14ac:dyDescent="0.25">
      <c r="A27" s="57"/>
      <c r="B27" s="46">
        <v>540</v>
      </c>
      <c r="C27" s="25" t="s">
        <v>598</v>
      </c>
      <c r="D27" s="54">
        <v>1020</v>
      </c>
      <c r="E27" s="157">
        <v>3300</v>
      </c>
      <c r="F27" s="686">
        <v>3130</v>
      </c>
    </row>
    <row r="28" spans="1:6" ht="25.5" customHeight="1" x14ac:dyDescent="0.25">
      <c r="A28" s="57"/>
      <c r="B28" s="46" t="s">
        <v>599</v>
      </c>
      <c r="C28" s="25" t="s">
        <v>600</v>
      </c>
      <c r="D28" s="54">
        <v>1021</v>
      </c>
      <c r="E28" s="63"/>
      <c r="F28" s="686"/>
    </row>
    <row r="29" spans="1:6" ht="20.100000000000001" customHeight="1" x14ac:dyDescent="0.25">
      <c r="A29" s="57"/>
      <c r="B29" s="46">
        <v>53</v>
      </c>
      <c r="C29" s="25" t="s">
        <v>601</v>
      </c>
      <c r="D29" s="54">
        <v>1022</v>
      </c>
      <c r="E29" s="157">
        <v>12624</v>
      </c>
      <c r="F29" s="686">
        <v>10984</v>
      </c>
    </row>
    <row r="30" spans="1:6" ht="20.100000000000001" customHeight="1" x14ac:dyDescent="0.25">
      <c r="A30" s="57"/>
      <c r="B30" s="46" t="s">
        <v>602</v>
      </c>
      <c r="C30" s="25" t="s">
        <v>603</v>
      </c>
      <c r="D30" s="54">
        <v>1023</v>
      </c>
      <c r="E30" s="157">
        <v>1400</v>
      </c>
      <c r="F30" s="686">
        <v>1371</v>
      </c>
    </row>
    <row r="31" spans="1:6" ht="20.100000000000001" customHeight="1" x14ac:dyDescent="0.25">
      <c r="A31" s="57"/>
      <c r="B31" s="46">
        <v>55</v>
      </c>
      <c r="C31" s="25" t="s">
        <v>604</v>
      </c>
      <c r="D31" s="54">
        <v>1024</v>
      </c>
      <c r="E31" s="157">
        <v>3127</v>
      </c>
      <c r="F31" s="686">
        <v>3159</v>
      </c>
    </row>
    <row r="32" spans="1:6" ht="20.100000000000001" customHeight="1" x14ac:dyDescent="0.25">
      <c r="A32" s="57"/>
      <c r="B32" s="46"/>
      <c r="C32" s="19" t="s">
        <v>605</v>
      </c>
      <c r="D32" s="54">
        <v>1025</v>
      </c>
      <c r="E32" s="686">
        <f>E7-E20</f>
        <v>15389</v>
      </c>
      <c r="F32" s="686">
        <f>F7-F20</f>
        <v>30779</v>
      </c>
    </row>
    <row r="33" spans="1:6" ht="20.100000000000001" customHeight="1" x14ac:dyDescent="0.25">
      <c r="A33" s="57"/>
      <c r="B33" s="46"/>
      <c r="C33" s="19" t="s">
        <v>606</v>
      </c>
      <c r="D33" s="54">
        <v>1026</v>
      </c>
      <c r="E33" s="63"/>
      <c r="F33" s="686"/>
    </row>
    <row r="34" spans="1:6" ht="20.100000000000001" customHeight="1" x14ac:dyDescent="0.25">
      <c r="A34" s="57"/>
      <c r="B34" s="776"/>
      <c r="C34" s="21" t="s">
        <v>607</v>
      </c>
      <c r="D34" s="777">
        <v>1027</v>
      </c>
      <c r="E34" s="767">
        <f>E36+E37+E38+E39</f>
        <v>810</v>
      </c>
      <c r="F34" s="774">
        <f>F36+F37+F38+F39</f>
        <v>1302</v>
      </c>
    </row>
    <row r="35" spans="1:6" ht="14.25" customHeight="1" x14ac:dyDescent="0.25">
      <c r="A35" s="57"/>
      <c r="B35" s="776"/>
      <c r="C35" s="22" t="s">
        <v>608</v>
      </c>
      <c r="D35" s="777"/>
      <c r="E35" s="768"/>
      <c r="F35" s="775"/>
    </row>
    <row r="36" spans="1:6" ht="24" customHeight="1" x14ac:dyDescent="0.25">
      <c r="A36" s="57"/>
      <c r="B36" s="46" t="s">
        <v>609</v>
      </c>
      <c r="C36" s="25" t="s">
        <v>610</v>
      </c>
      <c r="D36" s="54">
        <v>1028</v>
      </c>
      <c r="E36" s="63"/>
      <c r="F36" s="686"/>
    </row>
    <row r="37" spans="1:6" ht="20.100000000000001" customHeight="1" x14ac:dyDescent="0.25">
      <c r="A37" s="57"/>
      <c r="B37" s="46">
        <v>662</v>
      </c>
      <c r="C37" s="25" t="s">
        <v>611</v>
      </c>
      <c r="D37" s="54">
        <v>1029</v>
      </c>
      <c r="E37" s="157">
        <v>800</v>
      </c>
      <c r="F37" s="686">
        <v>1302</v>
      </c>
    </row>
    <row r="38" spans="1:6" ht="20.100000000000001" customHeight="1" x14ac:dyDescent="0.25">
      <c r="A38" s="57"/>
      <c r="B38" s="46" t="s">
        <v>107</v>
      </c>
      <c r="C38" s="25" t="s">
        <v>612</v>
      </c>
      <c r="D38" s="54">
        <v>1030</v>
      </c>
      <c r="E38" s="63"/>
      <c r="F38" s="686"/>
    </row>
    <row r="39" spans="1:6" ht="20.100000000000001" customHeight="1" x14ac:dyDescent="0.25">
      <c r="A39" s="57"/>
      <c r="B39" s="46" t="s">
        <v>613</v>
      </c>
      <c r="C39" s="25" t="s">
        <v>614</v>
      </c>
      <c r="D39" s="54">
        <v>1031</v>
      </c>
      <c r="E39" s="12">
        <v>10</v>
      </c>
      <c r="F39" s="686"/>
    </row>
    <row r="40" spans="1:6" ht="20.100000000000001" customHeight="1" x14ac:dyDescent="0.25">
      <c r="A40" s="57"/>
      <c r="B40" s="776"/>
      <c r="C40" s="21" t="s">
        <v>615</v>
      </c>
      <c r="D40" s="777">
        <v>1032</v>
      </c>
      <c r="E40" s="767">
        <f>E42+E43+E44+E45</f>
        <v>50</v>
      </c>
      <c r="F40" s="774">
        <f>F42+F43+F44+F45</f>
        <v>8</v>
      </c>
    </row>
    <row r="41" spans="1:6" ht="20.100000000000001" customHeight="1" x14ac:dyDescent="0.25">
      <c r="A41" s="57"/>
      <c r="B41" s="776"/>
      <c r="C41" s="22" t="s">
        <v>616</v>
      </c>
      <c r="D41" s="777"/>
      <c r="E41" s="768"/>
      <c r="F41" s="775"/>
    </row>
    <row r="42" spans="1:6" ht="27.75" customHeight="1" x14ac:dyDescent="0.25">
      <c r="A42" s="57"/>
      <c r="B42" s="46" t="s">
        <v>617</v>
      </c>
      <c r="C42" s="25" t="s">
        <v>618</v>
      </c>
      <c r="D42" s="54">
        <v>1033</v>
      </c>
      <c r="E42" s="63"/>
      <c r="F42" s="686"/>
    </row>
    <row r="43" spans="1:6" ht="20.100000000000001" customHeight="1" x14ac:dyDescent="0.25">
      <c r="A43" s="57"/>
      <c r="B43" s="46">
        <v>562</v>
      </c>
      <c r="C43" s="25" t="s">
        <v>619</v>
      </c>
      <c r="D43" s="54">
        <v>1034</v>
      </c>
      <c r="E43" s="63"/>
      <c r="F43" s="686"/>
    </row>
    <row r="44" spans="1:6" ht="20.100000000000001" customHeight="1" x14ac:dyDescent="0.25">
      <c r="A44" s="57"/>
      <c r="B44" s="46" t="s">
        <v>132</v>
      </c>
      <c r="C44" s="25" t="s">
        <v>620</v>
      </c>
      <c r="D44" s="54">
        <v>1035</v>
      </c>
      <c r="E44" s="63"/>
      <c r="F44" s="686"/>
    </row>
    <row r="45" spans="1:6" ht="20.100000000000001" customHeight="1" x14ac:dyDescent="0.25">
      <c r="A45" s="57"/>
      <c r="B45" s="46" t="s">
        <v>621</v>
      </c>
      <c r="C45" s="25" t="s">
        <v>622</v>
      </c>
      <c r="D45" s="54">
        <v>1036</v>
      </c>
      <c r="E45" s="157">
        <v>50</v>
      </c>
      <c r="F45" s="686">
        <v>8</v>
      </c>
    </row>
    <row r="46" spans="1:6" ht="20.100000000000001" customHeight="1" x14ac:dyDescent="0.25">
      <c r="A46" s="57"/>
      <c r="B46" s="46"/>
      <c r="C46" s="19" t="s">
        <v>623</v>
      </c>
      <c r="D46" s="54">
        <v>1037</v>
      </c>
      <c r="E46" s="685">
        <f>E34-E40</f>
        <v>760</v>
      </c>
      <c r="F46" s="686">
        <f>F34-F40</f>
        <v>1294</v>
      </c>
    </row>
    <row r="47" spans="1:6" ht="20.100000000000001" customHeight="1" x14ac:dyDescent="0.25">
      <c r="A47" s="57"/>
      <c r="B47" s="46"/>
      <c r="C47" s="19" t="s">
        <v>624</v>
      </c>
      <c r="D47" s="54">
        <v>1038</v>
      </c>
      <c r="E47" s="63"/>
      <c r="F47" s="686"/>
    </row>
    <row r="48" spans="1:6" ht="34.5" customHeight="1" x14ac:dyDescent="0.25">
      <c r="A48" s="57"/>
      <c r="B48" s="46" t="s">
        <v>625</v>
      </c>
      <c r="C48" s="19" t="s">
        <v>626</v>
      </c>
      <c r="D48" s="54">
        <v>1039</v>
      </c>
      <c r="E48" s="157"/>
      <c r="F48" s="686"/>
    </row>
    <row r="49" spans="1:6" ht="35.25" customHeight="1" x14ac:dyDescent="0.25">
      <c r="A49" s="57"/>
      <c r="B49" s="46" t="s">
        <v>627</v>
      </c>
      <c r="C49" s="19" t="s">
        <v>628</v>
      </c>
      <c r="D49" s="54">
        <v>1040</v>
      </c>
      <c r="E49" s="157">
        <v>100</v>
      </c>
      <c r="F49" s="686">
        <v>192</v>
      </c>
    </row>
    <row r="50" spans="1:6" ht="20.100000000000001" customHeight="1" x14ac:dyDescent="0.25">
      <c r="A50" s="57"/>
      <c r="B50" s="46">
        <v>67</v>
      </c>
      <c r="C50" s="19" t="s">
        <v>629</v>
      </c>
      <c r="D50" s="54">
        <v>1041</v>
      </c>
      <c r="E50" s="157"/>
      <c r="F50" s="686"/>
    </row>
    <row r="51" spans="1:6" ht="20.100000000000001" customHeight="1" x14ac:dyDescent="0.25">
      <c r="A51" s="57"/>
      <c r="B51" s="46">
        <v>57</v>
      </c>
      <c r="C51" s="19" t="s">
        <v>630</v>
      </c>
      <c r="D51" s="54">
        <v>1042</v>
      </c>
      <c r="E51" s="157">
        <v>1000</v>
      </c>
      <c r="F51" s="686">
        <v>1095</v>
      </c>
    </row>
    <row r="52" spans="1:6" ht="20.100000000000001" customHeight="1" x14ac:dyDescent="0.25">
      <c r="A52" s="57"/>
      <c r="B52" s="776"/>
      <c r="C52" s="21" t="s">
        <v>631</v>
      </c>
      <c r="D52" s="777">
        <v>1043</v>
      </c>
      <c r="E52" s="767">
        <f>E7+E34+E48+E50</f>
        <v>105212</v>
      </c>
      <c r="F52" s="774">
        <f>F7+F34+F48+F50</f>
        <v>110010</v>
      </c>
    </row>
    <row r="53" spans="1:6" ht="12" customHeight="1" x14ac:dyDescent="0.25">
      <c r="A53" s="57"/>
      <c r="B53" s="776"/>
      <c r="C53" s="22" t="s">
        <v>632</v>
      </c>
      <c r="D53" s="777"/>
      <c r="E53" s="768"/>
      <c r="F53" s="775"/>
    </row>
    <row r="54" spans="1:6" ht="20.100000000000001" customHeight="1" x14ac:dyDescent="0.25">
      <c r="A54" s="57"/>
      <c r="B54" s="776"/>
      <c r="C54" s="21" t="s">
        <v>633</v>
      </c>
      <c r="D54" s="777">
        <v>1044</v>
      </c>
      <c r="E54" s="774">
        <f>E20+E40+E49+E51</f>
        <v>90163</v>
      </c>
      <c r="F54" s="774">
        <f>F20+F40+F49+F51</f>
        <v>79224</v>
      </c>
    </row>
    <row r="55" spans="1:6" ht="13.5" customHeight="1" x14ac:dyDescent="0.25">
      <c r="A55" s="57"/>
      <c r="B55" s="776"/>
      <c r="C55" s="22" t="s">
        <v>634</v>
      </c>
      <c r="D55" s="777"/>
      <c r="E55" s="775"/>
      <c r="F55" s="775"/>
    </row>
    <row r="56" spans="1:6" ht="20.100000000000001" customHeight="1" x14ac:dyDescent="0.25">
      <c r="A56" s="57"/>
      <c r="B56" s="46"/>
      <c r="C56" s="19" t="s">
        <v>635</v>
      </c>
      <c r="D56" s="54">
        <v>1045</v>
      </c>
      <c r="E56" s="686">
        <f>E52-E54</f>
        <v>15049</v>
      </c>
      <c r="F56" s="686">
        <f>F52-F54</f>
        <v>30786</v>
      </c>
    </row>
    <row r="57" spans="1:6" ht="20.100000000000001" customHeight="1" x14ac:dyDescent="0.25">
      <c r="A57" s="57"/>
      <c r="B57" s="46"/>
      <c r="C57" s="19" t="s">
        <v>636</v>
      </c>
      <c r="D57" s="54">
        <v>1046</v>
      </c>
      <c r="E57" s="63"/>
      <c r="F57" s="686"/>
    </row>
    <row r="58" spans="1:6" ht="41.25" customHeight="1" x14ac:dyDescent="0.25">
      <c r="A58" s="57"/>
      <c r="B58" s="46" t="s">
        <v>133</v>
      </c>
      <c r="C58" s="19" t="s">
        <v>637</v>
      </c>
      <c r="D58" s="54">
        <v>1047</v>
      </c>
      <c r="E58" s="63"/>
      <c r="F58" s="686"/>
    </row>
    <row r="59" spans="1:6" ht="45" customHeight="1" x14ac:dyDescent="0.25">
      <c r="A59" s="57"/>
      <c r="B59" s="46" t="s">
        <v>638</v>
      </c>
      <c r="C59" s="19" t="s">
        <v>639</v>
      </c>
      <c r="D59" s="54">
        <v>1048</v>
      </c>
      <c r="E59" s="63"/>
      <c r="F59" s="686"/>
    </row>
    <row r="60" spans="1:6" ht="20.100000000000001" customHeight="1" x14ac:dyDescent="0.25">
      <c r="A60" s="57"/>
      <c r="B60" s="776"/>
      <c r="C60" s="21" t="s">
        <v>640</v>
      </c>
      <c r="D60" s="777">
        <v>1049</v>
      </c>
      <c r="E60" s="774">
        <f>E56-E57+E58-E59</f>
        <v>15049</v>
      </c>
      <c r="F60" s="774">
        <f>F56-F57+F58-F59</f>
        <v>30786</v>
      </c>
    </row>
    <row r="61" spans="1:6" ht="12.75" customHeight="1" x14ac:dyDescent="0.25">
      <c r="A61" s="57"/>
      <c r="B61" s="776"/>
      <c r="C61" s="22" t="s">
        <v>641</v>
      </c>
      <c r="D61" s="777"/>
      <c r="E61" s="775"/>
      <c r="F61" s="775"/>
    </row>
    <row r="62" spans="1:6" ht="20.100000000000001" customHeight="1" x14ac:dyDescent="0.25">
      <c r="A62" s="57"/>
      <c r="B62" s="776"/>
      <c r="C62" s="21" t="s">
        <v>642</v>
      </c>
      <c r="D62" s="777">
        <v>1050</v>
      </c>
      <c r="E62" s="778"/>
      <c r="F62" s="774"/>
    </row>
    <row r="63" spans="1:6" ht="14.25" customHeight="1" x14ac:dyDescent="0.25">
      <c r="A63" s="57"/>
      <c r="B63" s="776"/>
      <c r="C63" s="22" t="s">
        <v>643</v>
      </c>
      <c r="D63" s="777"/>
      <c r="E63" s="779"/>
      <c r="F63" s="775"/>
    </row>
    <row r="64" spans="1:6" ht="20.100000000000001" customHeight="1" x14ac:dyDescent="0.25">
      <c r="A64" s="57"/>
      <c r="B64" s="46"/>
      <c r="C64" s="19" t="s">
        <v>644</v>
      </c>
      <c r="D64" s="54"/>
      <c r="E64" s="63"/>
      <c r="F64" s="686"/>
    </row>
    <row r="65" spans="1:6" ht="20.100000000000001" customHeight="1" x14ac:dyDescent="0.25">
      <c r="A65" s="57"/>
      <c r="B65" s="46">
        <v>721</v>
      </c>
      <c r="C65" s="25" t="s">
        <v>645</v>
      </c>
      <c r="D65" s="54">
        <v>1051</v>
      </c>
      <c r="E65" s="686">
        <f>E60*15/100</f>
        <v>2257.35</v>
      </c>
      <c r="F65" s="686">
        <f>F60*15/100</f>
        <v>4617.8999999999996</v>
      </c>
    </row>
    <row r="66" spans="1:6" ht="20.100000000000001" customHeight="1" x14ac:dyDescent="0.25">
      <c r="A66" s="57"/>
      <c r="B66" s="46" t="s">
        <v>660</v>
      </c>
      <c r="C66" s="25" t="s">
        <v>646</v>
      </c>
      <c r="D66" s="54">
        <v>1052</v>
      </c>
      <c r="E66" s="63"/>
      <c r="F66" s="686"/>
    </row>
    <row r="67" spans="1:6" ht="20.100000000000001" customHeight="1" x14ac:dyDescent="0.25">
      <c r="A67" s="57"/>
      <c r="B67" s="46" t="s">
        <v>661</v>
      </c>
      <c r="C67" s="25" t="s">
        <v>647</v>
      </c>
      <c r="D67" s="54">
        <v>1053</v>
      </c>
      <c r="E67" s="63"/>
      <c r="F67" s="686"/>
    </row>
    <row r="68" spans="1:6" ht="20.100000000000001" customHeight="1" x14ac:dyDescent="0.25">
      <c r="A68" s="57"/>
      <c r="B68" s="46">
        <v>723</v>
      </c>
      <c r="C68" s="19" t="s">
        <v>648</v>
      </c>
      <c r="D68" s="54">
        <v>1054</v>
      </c>
      <c r="E68" s="63"/>
      <c r="F68" s="686"/>
    </row>
    <row r="69" spans="1:6" ht="20.100000000000001" customHeight="1" x14ac:dyDescent="0.25">
      <c r="A69" s="57"/>
      <c r="B69" s="776"/>
      <c r="C69" s="21" t="s">
        <v>649</v>
      </c>
      <c r="D69" s="777">
        <v>1055</v>
      </c>
      <c r="E69" s="774">
        <f>E60-E62-E65-E66+E67-E68</f>
        <v>12791.65</v>
      </c>
      <c r="F69" s="774">
        <f>F60-F62-F65-F66+F67-F68</f>
        <v>26168.1</v>
      </c>
    </row>
    <row r="70" spans="1:6" ht="14.25" customHeight="1" x14ac:dyDescent="0.25">
      <c r="A70" s="57"/>
      <c r="B70" s="776"/>
      <c r="C70" s="22" t="s">
        <v>650</v>
      </c>
      <c r="D70" s="777"/>
      <c r="E70" s="775"/>
      <c r="F70" s="775"/>
    </row>
    <row r="71" spans="1:6" ht="20.100000000000001" customHeight="1" x14ac:dyDescent="0.25">
      <c r="A71" s="57"/>
      <c r="B71" s="776"/>
      <c r="C71" s="21" t="s">
        <v>651</v>
      </c>
      <c r="D71" s="777">
        <v>1056</v>
      </c>
      <c r="E71" s="778"/>
      <c r="F71" s="774"/>
    </row>
    <row r="72" spans="1:6" ht="14.25" customHeight="1" x14ac:dyDescent="0.25">
      <c r="A72" s="57"/>
      <c r="B72" s="776"/>
      <c r="C72" s="22" t="s">
        <v>652</v>
      </c>
      <c r="D72" s="777"/>
      <c r="E72" s="779"/>
      <c r="F72" s="775"/>
    </row>
    <row r="73" spans="1:6" ht="20.100000000000001" customHeight="1" x14ac:dyDescent="0.25">
      <c r="A73" s="57"/>
      <c r="B73" s="46"/>
      <c r="C73" s="25" t="s">
        <v>653</v>
      </c>
      <c r="D73" s="54">
        <v>1057</v>
      </c>
      <c r="E73" s="63"/>
      <c r="F73" s="686"/>
    </row>
    <row r="74" spans="1:6" ht="20.100000000000001" customHeight="1" x14ac:dyDescent="0.25">
      <c r="A74" s="57"/>
      <c r="B74" s="46"/>
      <c r="C74" s="25" t="s">
        <v>794</v>
      </c>
      <c r="D74" s="54">
        <v>1058</v>
      </c>
      <c r="E74" s="63"/>
      <c r="F74" s="686"/>
    </row>
    <row r="75" spans="1:6" ht="20.100000000000001" customHeight="1" x14ac:dyDescent="0.25">
      <c r="A75" s="57"/>
      <c r="B75" s="46"/>
      <c r="C75" s="25" t="s">
        <v>654</v>
      </c>
      <c r="D75" s="54">
        <v>1059</v>
      </c>
      <c r="E75" s="63"/>
      <c r="F75" s="686"/>
    </row>
    <row r="76" spans="1:6" ht="20.100000000000001" customHeight="1" x14ac:dyDescent="0.25">
      <c r="A76" s="57"/>
      <c r="B76" s="46"/>
      <c r="C76" s="25" t="s">
        <v>655</v>
      </c>
      <c r="D76" s="54">
        <v>1060</v>
      </c>
      <c r="E76" s="63"/>
      <c r="F76" s="686"/>
    </row>
    <row r="77" spans="1:6" ht="20.100000000000001" customHeight="1" x14ac:dyDescent="0.25">
      <c r="A77" s="57"/>
      <c r="B77" s="46"/>
      <c r="C77" s="25" t="s">
        <v>656</v>
      </c>
      <c r="D77" s="54"/>
      <c r="E77" s="63"/>
      <c r="F77" s="686"/>
    </row>
    <row r="78" spans="1:6" ht="20.100000000000001" customHeight="1" x14ac:dyDescent="0.25">
      <c r="A78" s="57"/>
      <c r="B78" s="46"/>
      <c r="C78" s="25" t="s">
        <v>657</v>
      </c>
      <c r="D78" s="54">
        <v>1061</v>
      </c>
      <c r="E78" s="63"/>
      <c r="F78" s="686"/>
    </row>
    <row r="79" spans="1:6" ht="20.100000000000001" customHeight="1" thickBot="1" x14ac:dyDescent="0.3">
      <c r="A79" s="57"/>
      <c r="B79" s="48"/>
      <c r="C79" s="55" t="s">
        <v>658</v>
      </c>
      <c r="D79" s="56">
        <v>1062</v>
      </c>
      <c r="E79" s="64"/>
      <c r="F79" s="734"/>
    </row>
    <row r="80" spans="1:6" x14ac:dyDescent="0.25">
      <c r="B80" s="53"/>
    </row>
  </sheetData>
  <mergeCells count="38">
    <mergeCell ref="E54:E55"/>
    <mergeCell ref="F54:F55"/>
    <mergeCell ref="E60:E61"/>
    <mergeCell ref="F60:F61"/>
    <mergeCell ref="B69:B70"/>
    <mergeCell ref="D69:D70"/>
    <mergeCell ref="B54:B55"/>
    <mergeCell ref="D54:D55"/>
    <mergeCell ref="B60:B61"/>
    <mergeCell ref="D60:D61"/>
    <mergeCell ref="B2:F2"/>
    <mergeCell ref="B3:F3"/>
    <mergeCell ref="E34:E35"/>
    <mergeCell ref="F34:F35"/>
    <mergeCell ref="B7:B8"/>
    <mergeCell ref="D7:D8"/>
    <mergeCell ref="E7:E8"/>
    <mergeCell ref="F7:F8"/>
    <mergeCell ref="B34:B35"/>
    <mergeCell ref="D34:D35"/>
    <mergeCell ref="E71:E72"/>
    <mergeCell ref="F71:F72"/>
    <mergeCell ref="E62:E63"/>
    <mergeCell ref="F62:F63"/>
    <mergeCell ref="B62:B63"/>
    <mergeCell ref="D62:D63"/>
    <mergeCell ref="E69:E70"/>
    <mergeCell ref="F69:F70"/>
    <mergeCell ref="B71:B72"/>
    <mergeCell ref="D71:D72"/>
    <mergeCell ref="E40:E41"/>
    <mergeCell ref="F40:F41"/>
    <mergeCell ref="B40:B41"/>
    <mergeCell ref="D40:D41"/>
    <mergeCell ref="B52:B53"/>
    <mergeCell ref="D52:D53"/>
    <mergeCell ref="E52:E53"/>
    <mergeCell ref="F52:F53"/>
  </mergeCells>
  <pageMargins left="0.31496062992125984" right="0.31496062992125984" top="0.74803149606299213" bottom="0.74803149606299213" header="0.31496062992125984" footer="0.31496062992125984"/>
  <pageSetup paperSize="9" scale="75" orientation="portrait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showGridLines="0" workbookViewId="0">
      <selection activeCell="E10" sqref="E10"/>
    </sheetView>
  </sheetViews>
  <sheetFormatPr defaultColWidth="9.140625" defaultRowHeight="15.75" x14ac:dyDescent="0.25"/>
  <cols>
    <col min="1" max="1" width="3.42578125" style="51" customWidth="1"/>
    <col min="2" max="2" width="59.5703125" style="51" customWidth="1"/>
    <col min="3" max="3" width="12.5703125" style="51" customWidth="1"/>
    <col min="4" max="5" width="17.85546875" style="51" customWidth="1"/>
    <col min="6" max="16384" width="9.140625" style="51"/>
  </cols>
  <sheetData>
    <row r="1" spans="1:5" x14ac:dyDescent="0.25">
      <c r="E1" s="62" t="s">
        <v>347</v>
      </c>
    </row>
    <row r="2" spans="1:5" s="4" customFormat="1" ht="21.75" customHeight="1" x14ac:dyDescent="0.25">
      <c r="B2" s="789" t="s">
        <v>43</v>
      </c>
      <c r="C2" s="789"/>
      <c r="D2" s="789"/>
      <c r="E2" s="789"/>
    </row>
    <row r="3" spans="1:5" s="4" customFormat="1" ht="14.25" customHeight="1" x14ac:dyDescent="0.25">
      <c r="B3" s="790" t="s">
        <v>840</v>
      </c>
      <c r="C3" s="790"/>
      <c r="D3" s="790"/>
      <c r="E3" s="790"/>
    </row>
    <row r="4" spans="1:5" ht="16.5" thickBot="1" x14ac:dyDescent="0.3">
      <c r="E4" s="52" t="s">
        <v>196</v>
      </c>
    </row>
    <row r="5" spans="1:5" ht="39" customHeight="1" x14ac:dyDescent="0.25">
      <c r="A5" s="57"/>
      <c r="B5" s="532" t="s">
        <v>662</v>
      </c>
      <c r="C5" s="533" t="s">
        <v>40</v>
      </c>
      <c r="D5" s="534" t="s">
        <v>855</v>
      </c>
      <c r="E5" s="535" t="s">
        <v>856</v>
      </c>
    </row>
    <row r="6" spans="1:5" ht="16.5" thickBot="1" x14ac:dyDescent="0.3">
      <c r="A6" s="57"/>
      <c r="B6" s="48">
        <v>1</v>
      </c>
      <c r="C6" s="30">
        <v>2</v>
      </c>
      <c r="D6" s="75">
        <v>3</v>
      </c>
      <c r="E6" s="76">
        <v>4</v>
      </c>
    </row>
    <row r="7" spans="1:5" s="65" customFormat="1" ht="20.100000000000001" customHeight="1" x14ac:dyDescent="0.25">
      <c r="A7" s="74"/>
      <c r="B7" s="71" t="s">
        <v>663</v>
      </c>
      <c r="C7" s="68"/>
      <c r="D7" s="24"/>
      <c r="E7" s="69"/>
    </row>
    <row r="8" spans="1:5" s="65" customFormat="1" ht="20.100000000000001" customHeight="1" x14ac:dyDescent="0.25">
      <c r="A8" s="74"/>
      <c r="B8" s="513" t="s">
        <v>664</v>
      </c>
      <c r="C8" s="518">
        <v>3001</v>
      </c>
      <c r="D8" s="515">
        <f>SUM(D9:D12)</f>
        <v>117584</v>
      </c>
      <c r="E8" s="515">
        <f>SUM(E9:E12)</f>
        <v>127660</v>
      </c>
    </row>
    <row r="9" spans="1:5" s="65" customFormat="1" ht="20.100000000000001" customHeight="1" x14ac:dyDescent="0.25">
      <c r="A9" s="74"/>
      <c r="B9" s="72" t="s">
        <v>665</v>
      </c>
      <c r="C9" s="17">
        <v>3002</v>
      </c>
      <c r="D9" s="154">
        <v>116774</v>
      </c>
      <c r="E9" s="694">
        <v>126340</v>
      </c>
    </row>
    <row r="10" spans="1:5" s="65" customFormat="1" ht="20.100000000000001" customHeight="1" x14ac:dyDescent="0.25">
      <c r="A10" s="74"/>
      <c r="B10" s="72" t="s">
        <v>666</v>
      </c>
      <c r="C10" s="17">
        <v>3003</v>
      </c>
      <c r="D10" s="154"/>
      <c r="E10" s="693"/>
    </row>
    <row r="11" spans="1:5" s="65" customFormat="1" ht="20.100000000000001" customHeight="1" x14ac:dyDescent="0.25">
      <c r="A11" s="74"/>
      <c r="B11" s="72" t="s">
        <v>667</v>
      </c>
      <c r="C11" s="17">
        <v>3004</v>
      </c>
      <c r="D11" s="154">
        <v>800</v>
      </c>
      <c r="E11" s="693">
        <v>1302</v>
      </c>
    </row>
    <row r="12" spans="1:5" s="65" customFormat="1" ht="20.100000000000001" customHeight="1" x14ac:dyDescent="0.25">
      <c r="A12" s="74"/>
      <c r="B12" s="72" t="s">
        <v>772</v>
      </c>
      <c r="C12" s="17">
        <v>3005</v>
      </c>
      <c r="D12" s="154">
        <v>10</v>
      </c>
      <c r="E12" s="693">
        <v>18</v>
      </c>
    </row>
    <row r="13" spans="1:5" s="65" customFormat="1" ht="20.100000000000001" customHeight="1" x14ac:dyDescent="0.25">
      <c r="A13" s="74"/>
      <c r="B13" s="513" t="s">
        <v>668</v>
      </c>
      <c r="C13" s="518">
        <v>3006</v>
      </c>
      <c r="D13" s="516">
        <f>SUM(D14:D21)</f>
        <v>124537</v>
      </c>
      <c r="E13" s="516">
        <f>SUM(E14:E21)</f>
        <v>125386</v>
      </c>
    </row>
    <row r="14" spans="1:5" s="65" customFormat="1" ht="20.100000000000001" customHeight="1" x14ac:dyDescent="0.25">
      <c r="A14" s="74"/>
      <c r="B14" s="72" t="s">
        <v>669</v>
      </c>
      <c r="C14" s="17">
        <v>3007</v>
      </c>
      <c r="D14" s="154">
        <v>12240</v>
      </c>
      <c r="E14" s="694">
        <v>22840</v>
      </c>
    </row>
    <row r="15" spans="1:5" s="65" customFormat="1" ht="20.100000000000001" customHeight="1" x14ac:dyDescent="0.25">
      <c r="A15" s="74"/>
      <c r="B15" s="72" t="s">
        <v>670</v>
      </c>
      <c r="C15" s="17">
        <v>3008</v>
      </c>
      <c r="D15" s="154"/>
      <c r="E15" s="70"/>
    </row>
    <row r="16" spans="1:5" s="65" customFormat="1" ht="20.100000000000001" customHeight="1" x14ac:dyDescent="0.25">
      <c r="A16" s="74"/>
      <c r="B16" s="72" t="s">
        <v>671</v>
      </c>
      <c r="C16" s="17">
        <v>3009</v>
      </c>
      <c r="D16" s="154">
        <v>63642</v>
      </c>
      <c r="E16" s="694">
        <v>54932</v>
      </c>
    </row>
    <row r="17" spans="1:5" s="65" customFormat="1" ht="20.100000000000001" customHeight="1" x14ac:dyDescent="0.25">
      <c r="A17" s="74"/>
      <c r="B17" s="72" t="s">
        <v>672</v>
      </c>
      <c r="C17" s="17">
        <v>3010</v>
      </c>
      <c r="D17" s="154"/>
      <c r="E17" s="70"/>
    </row>
    <row r="18" spans="1:5" s="65" customFormat="1" ht="20.100000000000001" customHeight="1" x14ac:dyDescent="0.25">
      <c r="A18" s="74"/>
      <c r="B18" s="72" t="s">
        <v>673</v>
      </c>
      <c r="C18" s="17">
        <v>3011</v>
      </c>
      <c r="D18" s="206"/>
      <c r="E18" s="70"/>
    </row>
    <row r="19" spans="1:5" s="65" customFormat="1" ht="20.100000000000001" customHeight="1" x14ac:dyDescent="0.25">
      <c r="A19" s="74"/>
      <c r="B19" s="72" t="s">
        <v>674</v>
      </c>
      <c r="C19" s="17">
        <v>3012</v>
      </c>
      <c r="D19" s="154">
        <v>4987</v>
      </c>
      <c r="E19" s="694">
        <v>4579</v>
      </c>
    </row>
    <row r="20" spans="1:5" s="65" customFormat="1" ht="20.100000000000001" customHeight="1" x14ac:dyDescent="0.25">
      <c r="A20" s="74"/>
      <c r="B20" s="72" t="s">
        <v>675</v>
      </c>
      <c r="C20" s="17">
        <v>3013</v>
      </c>
      <c r="D20" s="154">
        <v>19200</v>
      </c>
      <c r="E20" s="694">
        <v>18567</v>
      </c>
    </row>
    <row r="21" spans="1:5" s="65" customFormat="1" ht="20.100000000000001" customHeight="1" x14ac:dyDescent="0.25">
      <c r="A21" s="74"/>
      <c r="B21" s="72" t="s">
        <v>770</v>
      </c>
      <c r="C21" s="17">
        <v>3014</v>
      </c>
      <c r="D21" s="207">
        <v>24468</v>
      </c>
      <c r="E21" s="694">
        <v>24468</v>
      </c>
    </row>
    <row r="22" spans="1:5" s="65" customFormat="1" ht="20.100000000000001" customHeight="1" x14ac:dyDescent="0.25">
      <c r="A22" s="74"/>
      <c r="B22" s="72" t="s">
        <v>676</v>
      </c>
      <c r="C22" s="17">
        <v>3015</v>
      </c>
      <c r="D22" s="25"/>
      <c r="E22" s="694">
        <f>E8-E13</f>
        <v>2274</v>
      </c>
    </row>
    <row r="23" spans="1:5" s="65" customFormat="1" ht="20.100000000000001" customHeight="1" x14ac:dyDescent="0.25">
      <c r="A23" s="74"/>
      <c r="B23" s="72" t="s">
        <v>677</v>
      </c>
      <c r="C23" s="17">
        <v>3016</v>
      </c>
      <c r="D23" s="688">
        <f>D13-D8</f>
        <v>6953</v>
      </c>
      <c r="E23" s="688"/>
    </row>
    <row r="24" spans="1:5" s="65" customFormat="1" ht="20.100000000000001" customHeight="1" x14ac:dyDescent="0.25">
      <c r="A24" s="74"/>
      <c r="B24" s="73" t="s">
        <v>790</v>
      </c>
      <c r="C24" s="17"/>
      <c r="D24" s="25"/>
      <c r="E24" s="70"/>
    </row>
    <row r="25" spans="1:5" s="65" customFormat="1" ht="20.100000000000001" customHeight="1" x14ac:dyDescent="0.25">
      <c r="A25" s="74"/>
      <c r="B25" s="513" t="s">
        <v>130</v>
      </c>
      <c r="C25" s="518">
        <v>3017</v>
      </c>
      <c r="D25" s="530"/>
      <c r="E25" s="531"/>
    </row>
    <row r="26" spans="1:5" s="65" customFormat="1" ht="20.100000000000001" customHeight="1" x14ac:dyDescent="0.25">
      <c r="A26" s="74"/>
      <c r="B26" s="72" t="s">
        <v>679</v>
      </c>
      <c r="C26" s="17">
        <v>3018</v>
      </c>
      <c r="D26" s="25"/>
      <c r="E26" s="70"/>
    </row>
    <row r="27" spans="1:5" s="65" customFormat="1" ht="27.75" customHeight="1" x14ac:dyDescent="0.25">
      <c r="A27" s="74"/>
      <c r="B27" s="72" t="s">
        <v>680</v>
      </c>
      <c r="C27" s="17">
        <v>3019</v>
      </c>
      <c r="D27" s="25"/>
      <c r="E27" s="70"/>
    </row>
    <row r="28" spans="1:5" s="65" customFormat="1" ht="20.100000000000001" customHeight="1" x14ac:dyDescent="0.25">
      <c r="A28" s="74"/>
      <c r="B28" s="72" t="s">
        <v>681</v>
      </c>
      <c r="C28" s="17">
        <v>3020</v>
      </c>
      <c r="D28" s="25"/>
      <c r="E28" s="70"/>
    </row>
    <row r="29" spans="1:5" s="65" customFormat="1" ht="20.100000000000001" customHeight="1" x14ac:dyDescent="0.25">
      <c r="A29" s="74"/>
      <c r="B29" s="72" t="s">
        <v>682</v>
      </c>
      <c r="C29" s="17">
        <v>3021</v>
      </c>
      <c r="D29" s="25"/>
      <c r="E29" s="70"/>
    </row>
    <row r="30" spans="1:5" s="65" customFormat="1" ht="20.100000000000001" customHeight="1" x14ac:dyDescent="0.25">
      <c r="A30" s="74"/>
      <c r="B30" s="72" t="s">
        <v>32</v>
      </c>
      <c r="C30" s="17">
        <v>3022</v>
      </c>
      <c r="D30" s="25"/>
      <c r="E30" s="70"/>
    </row>
    <row r="31" spans="1:5" s="65" customFormat="1" ht="20.100000000000001" customHeight="1" x14ac:dyDescent="0.25">
      <c r="A31" s="74"/>
      <c r="B31" s="513" t="s">
        <v>131</v>
      </c>
      <c r="C31" s="518">
        <v>3023</v>
      </c>
      <c r="D31" s="530"/>
      <c r="E31" s="531"/>
    </row>
    <row r="32" spans="1:5" s="65" customFormat="1" ht="20.100000000000001" customHeight="1" x14ac:dyDescent="0.25">
      <c r="A32" s="74"/>
      <c r="B32" s="72" t="s">
        <v>683</v>
      </c>
      <c r="C32" s="17">
        <v>3024</v>
      </c>
      <c r="D32" s="25"/>
      <c r="E32" s="70"/>
    </row>
    <row r="33" spans="1:5" s="65" customFormat="1" ht="34.5" customHeight="1" x14ac:dyDescent="0.25">
      <c r="A33" s="74"/>
      <c r="B33" s="72" t="s">
        <v>684</v>
      </c>
      <c r="C33" s="17">
        <v>3025</v>
      </c>
      <c r="D33" s="25"/>
      <c r="E33" s="70"/>
    </row>
    <row r="34" spans="1:5" s="65" customFormat="1" ht="20.100000000000001" customHeight="1" x14ac:dyDescent="0.25">
      <c r="A34" s="74"/>
      <c r="B34" s="72" t="s">
        <v>685</v>
      </c>
      <c r="C34" s="17">
        <v>3026</v>
      </c>
      <c r="D34" s="25"/>
      <c r="E34" s="70"/>
    </row>
    <row r="35" spans="1:5" s="65" customFormat="1" ht="20.100000000000001" customHeight="1" x14ac:dyDescent="0.25">
      <c r="A35" s="74"/>
      <c r="B35" s="72" t="s">
        <v>686</v>
      </c>
      <c r="C35" s="17">
        <v>3027</v>
      </c>
      <c r="D35" s="25"/>
      <c r="E35" s="70"/>
    </row>
    <row r="36" spans="1:5" s="65" customFormat="1" ht="20.100000000000001" customHeight="1" x14ac:dyDescent="0.25">
      <c r="A36" s="74"/>
      <c r="B36" s="72" t="s">
        <v>687</v>
      </c>
      <c r="C36" s="17">
        <v>3028</v>
      </c>
      <c r="D36" s="25"/>
      <c r="E36" s="70"/>
    </row>
    <row r="37" spans="1:5" s="65" customFormat="1" ht="22.5" customHeight="1" x14ac:dyDescent="0.25">
      <c r="A37" s="74"/>
      <c r="B37" s="73" t="s">
        <v>688</v>
      </c>
      <c r="C37" s="17"/>
      <c r="D37" s="25"/>
      <c r="E37" s="70"/>
    </row>
    <row r="38" spans="1:5" s="65" customFormat="1" ht="20.100000000000001" customHeight="1" x14ac:dyDescent="0.25">
      <c r="A38" s="74"/>
      <c r="B38" s="513" t="s">
        <v>689</v>
      </c>
      <c r="C38" s="518">
        <v>3029</v>
      </c>
      <c r="D38" s="530"/>
      <c r="E38" s="531"/>
    </row>
    <row r="39" spans="1:5" s="65" customFormat="1" ht="20.100000000000001" customHeight="1" x14ac:dyDescent="0.25">
      <c r="A39" s="74"/>
      <c r="B39" s="72" t="s">
        <v>33</v>
      </c>
      <c r="C39" s="17">
        <v>3030</v>
      </c>
      <c r="D39" s="25"/>
      <c r="E39" s="70"/>
    </row>
    <row r="40" spans="1:5" s="65" customFormat="1" ht="20.100000000000001" customHeight="1" x14ac:dyDescent="0.25">
      <c r="A40" s="74"/>
      <c r="B40" s="72" t="s">
        <v>690</v>
      </c>
      <c r="C40" s="17">
        <v>3031</v>
      </c>
      <c r="D40" s="25"/>
      <c r="E40" s="70"/>
    </row>
    <row r="41" spans="1:5" s="65" customFormat="1" ht="20.100000000000001" customHeight="1" x14ac:dyDescent="0.25">
      <c r="A41" s="74"/>
      <c r="B41" s="72" t="s">
        <v>691</v>
      </c>
      <c r="C41" s="17">
        <v>3032</v>
      </c>
      <c r="D41" s="25"/>
      <c r="E41" s="70"/>
    </row>
    <row r="42" spans="1:5" s="65" customFormat="1" ht="20.100000000000001" customHeight="1" x14ac:dyDescent="0.25">
      <c r="A42" s="74"/>
      <c r="B42" s="72" t="s">
        <v>692</v>
      </c>
      <c r="C42" s="17">
        <v>3033</v>
      </c>
      <c r="D42" s="25"/>
      <c r="E42" s="70"/>
    </row>
    <row r="43" spans="1:5" s="65" customFormat="1" ht="20.100000000000001" customHeight="1" x14ac:dyDescent="0.25">
      <c r="A43" s="74"/>
      <c r="B43" s="72" t="s">
        <v>693</v>
      </c>
      <c r="C43" s="17">
        <v>3034</v>
      </c>
      <c r="D43" s="25"/>
      <c r="E43" s="70"/>
    </row>
    <row r="44" spans="1:5" s="65" customFormat="1" ht="20.100000000000001" customHeight="1" x14ac:dyDescent="0.25">
      <c r="A44" s="74"/>
      <c r="B44" s="72" t="s">
        <v>694</v>
      </c>
      <c r="C44" s="17">
        <v>3035</v>
      </c>
      <c r="D44" s="25"/>
      <c r="E44" s="70"/>
    </row>
    <row r="45" spans="1:5" s="65" customFormat="1" ht="20.100000000000001" customHeight="1" x14ac:dyDescent="0.25">
      <c r="A45" s="74"/>
      <c r="B45" s="72" t="s">
        <v>771</v>
      </c>
      <c r="C45" s="17">
        <v>3036</v>
      </c>
      <c r="D45" s="25"/>
      <c r="E45" s="70"/>
    </row>
    <row r="46" spans="1:5" s="65" customFormat="1" ht="20.100000000000001" customHeight="1" x14ac:dyDescent="0.25">
      <c r="A46" s="74"/>
      <c r="B46" s="513" t="s">
        <v>695</v>
      </c>
      <c r="C46" s="518">
        <v>3037</v>
      </c>
      <c r="D46" s="530"/>
      <c r="E46" s="531"/>
    </row>
    <row r="47" spans="1:5" s="65" customFormat="1" ht="20.100000000000001" customHeight="1" x14ac:dyDescent="0.25">
      <c r="A47" s="74"/>
      <c r="B47" s="72" t="s">
        <v>696</v>
      </c>
      <c r="C47" s="17">
        <v>3038</v>
      </c>
      <c r="D47" s="25"/>
      <c r="E47" s="70"/>
    </row>
    <row r="48" spans="1:5" s="65" customFormat="1" ht="20.100000000000001" customHeight="1" x14ac:dyDescent="0.25">
      <c r="A48" s="74"/>
      <c r="B48" s="72" t="s">
        <v>690</v>
      </c>
      <c r="C48" s="17">
        <v>3039</v>
      </c>
      <c r="D48" s="25"/>
      <c r="E48" s="70"/>
    </row>
    <row r="49" spans="1:5" s="65" customFormat="1" ht="20.100000000000001" customHeight="1" x14ac:dyDescent="0.25">
      <c r="A49" s="74"/>
      <c r="B49" s="72" t="s">
        <v>691</v>
      </c>
      <c r="C49" s="17">
        <v>3040</v>
      </c>
      <c r="D49" s="25"/>
      <c r="E49" s="70"/>
    </row>
    <row r="50" spans="1:5" s="65" customFormat="1" ht="20.100000000000001" customHeight="1" x14ac:dyDescent="0.25">
      <c r="A50" s="74"/>
      <c r="B50" s="72" t="s">
        <v>692</v>
      </c>
      <c r="C50" s="17">
        <v>3041</v>
      </c>
      <c r="D50" s="25"/>
      <c r="E50" s="70"/>
    </row>
    <row r="51" spans="1:5" s="65" customFormat="1" ht="20.100000000000001" customHeight="1" x14ac:dyDescent="0.25">
      <c r="A51" s="74"/>
      <c r="B51" s="72" t="s">
        <v>693</v>
      </c>
      <c r="C51" s="17">
        <v>3042</v>
      </c>
      <c r="D51" s="25"/>
      <c r="E51" s="70"/>
    </row>
    <row r="52" spans="1:5" s="65" customFormat="1" ht="20.100000000000001" customHeight="1" x14ac:dyDescent="0.25">
      <c r="A52" s="74"/>
      <c r="B52" s="72" t="s">
        <v>697</v>
      </c>
      <c r="C52" s="17">
        <v>3043</v>
      </c>
      <c r="D52" s="25"/>
      <c r="E52" s="70"/>
    </row>
    <row r="53" spans="1:5" s="65" customFormat="1" ht="20.100000000000001" customHeight="1" x14ac:dyDescent="0.25">
      <c r="A53" s="74"/>
      <c r="B53" s="72" t="s">
        <v>698</v>
      </c>
      <c r="C53" s="17">
        <v>3044</v>
      </c>
      <c r="D53" s="25"/>
      <c r="E53" s="70"/>
    </row>
    <row r="54" spans="1:5" s="65" customFormat="1" ht="20.100000000000001" customHeight="1" x14ac:dyDescent="0.25">
      <c r="A54" s="74"/>
      <c r="B54" s="72" t="s">
        <v>699</v>
      </c>
      <c r="C54" s="17">
        <v>3045</v>
      </c>
      <c r="D54" s="25"/>
      <c r="E54" s="70"/>
    </row>
    <row r="55" spans="1:5" s="65" customFormat="1" ht="20.100000000000001" customHeight="1" x14ac:dyDescent="0.25">
      <c r="A55" s="74"/>
      <c r="B55" s="72" t="s">
        <v>700</v>
      </c>
      <c r="C55" s="17">
        <v>3046</v>
      </c>
      <c r="D55" s="25"/>
      <c r="E55" s="70"/>
    </row>
    <row r="56" spans="1:5" s="65" customFormat="1" ht="20.100000000000001" customHeight="1" x14ac:dyDescent="0.25">
      <c r="A56" s="74"/>
      <c r="B56" s="72" t="s">
        <v>701</v>
      </c>
      <c r="C56" s="17">
        <v>3047</v>
      </c>
      <c r="D56" s="25"/>
      <c r="E56" s="70"/>
    </row>
    <row r="57" spans="1:5" s="65" customFormat="1" ht="20.100000000000001" customHeight="1" x14ac:dyDescent="0.25">
      <c r="A57" s="74"/>
      <c r="B57" s="73" t="s">
        <v>702</v>
      </c>
      <c r="C57" s="17">
        <v>3048</v>
      </c>
      <c r="D57" s="689">
        <f>D8+D25+D38</f>
        <v>117584</v>
      </c>
      <c r="E57" s="689">
        <f>E8+E25+E38</f>
        <v>127660</v>
      </c>
    </row>
    <row r="58" spans="1:5" s="65" customFormat="1" ht="20.100000000000001" customHeight="1" x14ac:dyDescent="0.25">
      <c r="A58" s="74"/>
      <c r="B58" s="73" t="s">
        <v>703</v>
      </c>
      <c r="C58" s="17">
        <v>3049</v>
      </c>
      <c r="D58" s="690">
        <f>D13+D31+D46</f>
        <v>124537</v>
      </c>
      <c r="E58" s="690">
        <f>E13+E31+E46</f>
        <v>125386</v>
      </c>
    </row>
    <row r="59" spans="1:5" s="65" customFormat="1" ht="20.100000000000001" customHeight="1" x14ac:dyDescent="0.25">
      <c r="A59" s="74"/>
      <c r="B59" s="513" t="s">
        <v>704</v>
      </c>
      <c r="C59" s="518">
        <v>3050</v>
      </c>
      <c r="D59" s="530"/>
      <c r="E59" s="692">
        <f>E57-E58</f>
        <v>2274</v>
      </c>
    </row>
    <row r="60" spans="1:5" s="65" customFormat="1" ht="20.100000000000001" customHeight="1" x14ac:dyDescent="0.25">
      <c r="A60" s="74"/>
      <c r="B60" s="513" t="s">
        <v>705</v>
      </c>
      <c r="C60" s="518">
        <v>3051</v>
      </c>
      <c r="D60" s="691">
        <f>D58-D57</f>
        <v>6953</v>
      </c>
      <c r="E60" s="691"/>
    </row>
    <row r="61" spans="1:5" s="65" customFormat="1" ht="20.100000000000001" customHeight="1" x14ac:dyDescent="0.25">
      <c r="A61" s="74"/>
      <c r="B61" s="513" t="s">
        <v>706</v>
      </c>
      <c r="C61" s="518">
        <v>3052</v>
      </c>
      <c r="D61" s="720">
        <v>30917</v>
      </c>
      <c r="E61" s="692">
        <v>30917</v>
      </c>
    </row>
    <row r="62" spans="1:5" s="65" customFormat="1" ht="24" customHeight="1" x14ac:dyDescent="0.25">
      <c r="A62" s="74"/>
      <c r="B62" s="73" t="s">
        <v>707</v>
      </c>
      <c r="C62" s="17">
        <v>3053</v>
      </c>
      <c r="D62" s="25"/>
      <c r="E62" s="70"/>
    </row>
    <row r="63" spans="1:5" s="65" customFormat="1" ht="24" customHeight="1" x14ac:dyDescent="0.25">
      <c r="A63" s="74"/>
      <c r="B63" s="73" t="s">
        <v>795</v>
      </c>
      <c r="C63" s="17">
        <v>3054</v>
      </c>
      <c r="D63" s="25"/>
      <c r="E63" s="70"/>
    </row>
    <row r="64" spans="1:5" s="65" customFormat="1" ht="20.100000000000001" customHeight="1" x14ac:dyDescent="0.25">
      <c r="B64" s="524" t="s">
        <v>708</v>
      </c>
      <c r="C64" s="791">
        <v>3055</v>
      </c>
      <c r="D64" s="793">
        <f>D59-D60+D61+D62-D63</f>
        <v>23964</v>
      </c>
      <c r="E64" s="793">
        <f>E59-E60+E61+E62-E63</f>
        <v>33191</v>
      </c>
    </row>
    <row r="65" spans="2:5" s="65" customFormat="1" ht="13.5" customHeight="1" thickBot="1" x14ac:dyDescent="0.3">
      <c r="B65" s="525" t="s">
        <v>709</v>
      </c>
      <c r="C65" s="792"/>
      <c r="D65" s="794"/>
      <c r="E65" s="794"/>
    </row>
    <row r="66" spans="2:5" x14ac:dyDescent="0.25">
      <c r="B66" s="53"/>
    </row>
    <row r="67" spans="2:5" x14ac:dyDescent="0.25">
      <c r="B67" s="53"/>
    </row>
  </sheetData>
  <mergeCells count="5">
    <mergeCell ref="B2:E2"/>
    <mergeCell ref="B3:E3"/>
    <mergeCell ref="C64:C65"/>
    <mergeCell ref="D64:D65"/>
    <mergeCell ref="E64:E6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J22"/>
  <sheetViews>
    <sheetView showGridLines="0" workbookViewId="0">
      <selection activeCell="J7" sqref="J7"/>
    </sheetView>
  </sheetViews>
  <sheetFormatPr defaultRowHeight="15.75" x14ac:dyDescent="0.25"/>
  <cols>
    <col min="1" max="1" width="0.7109375" style="78" customWidth="1"/>
    <col min="2" max="2" width="35.5703125" style="78" customWidth="1"/>
    <col min="3" max="3" width="12.85546875" style="78" customWidth="1"/>
    <col min="4" max="4" width="10.7109375" style="78" customWidth="1"/>
    <col min="5" max="8" width="17.7109375" style="78" customWidth="1"/>
    <col min="9" max="9" width="34" style="78" customWidth="1"/>
    <col min="10" max="10" width="45.140625" style="78" customWidth="1"/>
    <col min="11" max="11" width="59.85546875" style="78" customWidth="1"/>
    <col min="12" max="16384" width="9.140625" style="78"/>
  </cols>
  <sheetData>
    <row r="1" spans="1:10" x14ac:dyDescent="0.25">
      <c r="J1" s="110" t="s">
        <v>659</v>
      </c>
    </row>
    <row r="3" spans="1:10" ht="20.25" customHeight="1" x14ac:dyDescent="0.25">
      <c r="B3" s="795" t="s">
        <v>712</v>
      </c>
      <c r="C3" s="795"/>
      <c r="D3" s="795"/>
      <c r="E3" s="795"/>
      <c r="F3" s="795"/>
      <c r="G3" s="795"/>
      <c r="H3" s="795"/>
      <c r="I3" s="795"/>
      <c r="J3" s="795"/>
    </row>
    <row r="4" spans="1:10" ht="16.5" thickBot="1" x14ac:dyDescent="0.3"/>
    <row r="5" spans="1:10" ht="21.75" customHeight="1" thickBot="1" x14ac:dyDescent="0.3">
      <c r="B5" s="796" t="s">
        <v>713</v>
      </c>
      <c r="C5" s="798" t="s">
        <v>714</v>
      </c>
      <c r="D5" s="800" t="s">
        <v>715</v>
      </c>
      <c r="E5" s="802" t="s">
        <v>716</v>
      </c>
      <c r="F5" s="803"/>
      <c r="G5" s="803"/>
      <c r="H5" s="804"/>
      <c r="I5" s="796" t="s">
        <v>717</v>
      </c>
      <c r="J5" s="798" t="s">
        <v>718</v>
      </c>
    </row>
    <row r="6" spans="1:10" ht="30.75" customHeight="1" thickBot="1" x14ac:dyDescent="0.3">
      <c r="B6" s="797"/>
      <c r="C6" s="799"/>
      <c r="D6" s="801"/>
      <c r="E6" s="81" t="s">
        <v>715</v>
      </c>
      <c r="F6" s="82" t="s">
        <v>798</v>
      </c>
      <c r="G6" s="82" t="s">
        <v>847</v>
      </c>
      <c r="H6" s="83" t="s">
        <v>921</v>
      </c>
      <c r="I6" s="797"/>
      <c r="J6" s="799"/>
    </row>
    <row r="7" spans="1:10" ht="26.45" customHeight="1" thickBot="1" x14ac:dyDescent="0.3">
      <c r="A7" s="79"/>
      <c r="B7" s="743" t="s">
        <v>848</v>
      </c>
      <c r="C7" s="741" t="s">
        <v>222</v>
      </c>
      <c r="D7" s="742">
        <v>2023</v>
      </c>
      <c r="E7" s="739">
        <v>23619814</v>
      </c>
      <c r="F7" s="716">
        <v>26265000</v>
      </c>
      <c r="G7" s="86"/>
      <c r="H7" s="87"/>
      <c r="I7" s="99" t="s">
        <v>834</v>
      </c>
      <c r="J7" s="744" t="s">
        <v>835</v>
      </c>
    </row>
    <row r="8" spans="1:10" ht="27.6" customHeight="1" x14ac:dyDescent="0.25">
      <c r="A8" s="79"/>
      <c r="B8" s="738" t="s">
        <v>922</v>
      </c>
      <c r="C8" s="740" t="s">
        <v>222</v>
      </c>
      <c r="D8" s="89">
        <v>2023</v>
      </c>
      <c r="E8" s="739">
        <v>57565107</v>
      </c>
      <c r="F8" s="717">
        <v>59070000</v>
      </c>
      <c r="G8" s="92"/>
      <c r="H8" s="93"/>
      <c r="I8" s="99" t="s">
        <v>834</v>
      </c>
      <c r="J8" s="744" t="s">
        <v>923</v>
      </c>
    </row>
    <row r="9" spans="1:10" ht="20.100000000000001" customHeight="1" x14ac:dyDescent="0.25">
      <c r="A9" s="79"/>
      <c r="B9" s="97"/>
      <c r="C9" s="88"/>
      <c r="D9" s="89"/>
      <c r="E9" s="90"/>
      <c r="F9" s="91"/>
      <c r="G9" s="92"/>
      <c r="H9" s="93"/>
      <c r="I9" s="100"/>
      <c r="J9" s="132"/>
    </row>
    <row r="10" spans="1:10" ht="20.100000000000001" customHeight="1" x14ac:dyDescent="0.25">
      <c r="A10" s="79"/>
      <c r="B10" s="97"/>
      <c r="C10" s="88"/>
      <c r="D10" s="89"/>
      <c r="E10" s="90"/>
      <c r="F10" s="91"/>
      <c r="G10" s="92"/>
      <c r="H10" s="93"/>
      <c r="I10" s="100"/>
      <c r="J10" s="132"/>
    </row>
    <row r="11" spans="1:10" ht="20.100000000000001" customHeight="1" x14ac:dyDescent="0.25">
      <c r="A11" s="79"/>
      <c r="B11" s="97"/>
      <c r="C11" s="88"/>
      <c r="D11" s="89"/>
      <c r="E11" s="90"/>
      <c r="F11" s="91"/>
      <c r="G11" s="92"/>
      <c r="H11" s="93"/>
      <c r="I11" s="100"/>
      <c r="J11" s="132"/>
    </row>
    <row r="12" spans="1:10" ht="20.100000000000001" customHeight="1" x14ac:dyDescent="0.25">
      <c r="A12" s="79"/>
      <c r="B12" s="97"/>
      <c r="C12" s="88"/>
      <c r="D12" s="89"/>
      <c r="E12" s="90"/>
      <c r="F12" s="91"/>
      <c r="G12" s="92"/>
      <c r="H12" s="93"/>
      <c r="I12" s="100"/>
      <c r="J12" s="132"/>
    </row>
    <row r="13" spans="1:10" ht="20.100000000000001" customHeight="1" x14ac:dyDescent="0.25">
      <c r="A13" s="79"/>
      <c r="B13" s="98"/>
      <c r="C13" s="94"/>
      <c r="D13" s="84"/>
      <c r="E13" s="95"/>
      <c r="F13" s="85"/>
      <c r="G13" s="86"/>
      <c r="H13" s="96"/>
      <c r="I13" s="101"/>
      <c r="J13" s="132"/>
    </row>
    <row r="14" spans="1:10" ht="20.100000000000001" customHeight="1" x14ac:dyDescent="0.25">
      <c r="A14" s="79"/>
      <c r="B14" s="97"/>
      <c r="C14" s="88"/>
      <c r="D14" s="89"/>
      <c r="E14" s="90"/>
      <c r="F14" s="91"/>
      <c r="G14" s="92"/>
      <c r="H14" s="93"/>
      <c r="I14" s="100"/>
      <c r="J14" s="132"/>
    </row>
    <row r="15" spans="1:10" ht="20.100000000000001" customHeight="1" x14ac:dyDescent="0.25">
      <c r="A15" s="79"/>
      <c r="B15" s="97"/>
      <c r="C15" s="88"/>
      <c r="D15" s="89"/>
      <c r="E15" s="90"/>
      <c r="F15" s="91"/>
      <c r="G15" s="92"/>
      <c r="H15" s="93"/>
      <c r="I15" s="100"/>
      <c r="J15" s="132"/>
    </row>
    <row r="16" spans="1:10" ht="20.100000000000001" customHeight="1" x14ac:dyDescent="0.25">
      <c r="A16" s="79"/>
      <c r="B16" s="97"/>
      <c r="C16" s="88"/>
      <c r="D16" s="89"/>
      <c r="E16" s="90"/>
      <c r="F16" s="91"/>
      <c r="G16" s="92"/>
      <c r="H16" s="93"/>
      <c r="I16" s="100"/>
      <c r="J16" s="132"/>
    </row>
    <row r="17" spans="1:10" ht="20.100000000000001" customHeight="1" x14ac:dyDescent="0.25">
      <c r="A17" s="79"/>
      <c r="B17" s="97"/>
      <c r="C17" s="88"/>
      <c r="D17" s="89"/>
      <c r="E17" s="90"/>
      <c r="F17" s="91"/>
      <c r="G17" s="92"/>
      <c r="H17" s="93"/>
      <c r="I17" s="100"/>
      <c r="J17" s="132"/>
    </row>
    <row r="18" spans="1:10" ht="20.100000000000001" customHeight="1" x14ac:dyDescent="0.25">
      <c r="A18" s="79"/>
      <c r="B18" s="97"/>
      <c r="C18" s="88"/>
      <c r="D18" s="89"/>
      <c r="E18" s="90"/>
      <c r="F18" s="91"/>
      <c r="G18" s="92"/>
      <c r="H18" s="93"/>
      <c r="I18" s="100"/>
      <c r="J18" s="132"/>
    </row>
    <row r="19" spans="1:10" ht="20.100000000000001" customHeight="1" x14ac:dyDescent="0.25">
      <c r="A19" s="79"/>
      <c r="B19" s="97"/>
      <c r="C19" s="88"/>
      <c r="D19" s="89"/>
      <c r="E19" s="90"/>
      <c r="F19" s="91"/>
      <c r="G19" s="92"/>
      <c r="H19" s="93"/>
      <c r="I19" s="100"/>
      <c r="J19" s="132"/>
    </row>
    <row r="20" spans="1:10" ht="20.100000000000001" customHeight="1" thickBot="1" x14ac:dyDescent="0.3">
      <c r="A20" s="79"/>
      <c r="B20" s="102"/>
      <c r="C20" s="103"/>
      <c r="D20" s="104"/>
      <c r="E20" s="105"/>
      <c r="F20" s="106"/>
      <c r="G20" s="107"/>
      <c r="H20" s="108"/>
      <c r="I20" s="109"/>
      <c r="J20" s="558"/>
    </row>
    <row r="21" spans="1:10" x14ac:dyDescent="0.25">
      <c r="J21" s="559"/>
    </row>
    <row r="22" spans="1:10" x14ac:dyDescent="0.25">
      <c r="B22" s="80"/>
    </row>
  </sheetData>
  <mergeCells count="7">
    <mergeCell ref="B3:J3"/>
    <mergeCell ref="B5:B6"/>
    <mergeCell ref="C5:C6"/>
    <mergeCell ref="D5:D6"/>
    <mergeCell ref="E5:H5"/>
    <mergeCell ref="I5:I6"/>
    <mergeCell ref="J5:J6"/>
  </mergeCells>
  <pageMargins left="0.11811023622047245" right="0.11811023622047245" top="0.74803149606299213" bottom="0.74803149606299213" header="0.31496062992125984" footer="0.31496062992125984"/>
  <pageSetup paperSize="9" scale="6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M42"/>
  <sheetViews>
    <sheetView showGridLines="0" workbookViewId="0">
      <selection activeCell="J10" sqref="J10"/>
    </sheetView>
  </sheetViews>
  <sheetFormatPr defaultColWidth="9.140625" defaultRowHeight="15.75" x14ac:dyDescent="0.25"/>
  <cols>
    <col min="1" max="1" width="1.28515625" style="113" customWidth="1"/>
    <col min="2" max="2" width="33.7109375" style="113" customWidth="1"/>
    <col min="3" max="3" width="6.42578125" style="113" customWidth="1"/>
    <col min="4" max="4" width="22.42578125" style="113" customWidth="1"/>
    <col min="5" max="5" width="6.42578125" style="113" customWidth="1"/>
    <col min="6" max="6" width="22.42578125" style="113" customWidth="1"/>
    <col min="7" max="7" width="6.42578125" style="113" customWidth="1"/>
    <col min="8" max="8" width="18.42578125" style="113" customWidth="1"/>
    <col min="9" max="9" width="21" style="113" customWidth="1"/>
    <col min="10" max="10" width="50.28515625" style="113" customWidth="1"/>
    <col min="11" max="11" width="9.140625" style="113" customWidth="1"/>
    <col min="12" max="16384" width="9.140625" style="113"/>
  </cols>
  <sheetData>
    <row r="1" spans="1:13" s="112" customFormat="1" ht="5.0999999999999996" customHeight="1" x14ac:dyDescent="0.25">
      <c r="A1" s="111"/>
      <c r="B1" s="117"/>
      <c r="C1" s="117"/>
      <c r="D1" s="117"/>
      <c r="E1" s="118"/>
      <c r="F1" s="118"/>
      <c r="G1" s="118"/>
      <c r="H1" s="118"/>
      <c r="I1" s="118"/>
      <c r="J1" s="805" t="s">
        <v>744</v>
      </c>
    </row>
    <row r="2" spans="1:13" s="112" customFormat="1" ht="5.0999999999999996" customHeight="1" x14ac:dyDescent="0.25">
      <c r="A2" s="111">
        <v>1</v>
      </c>
      <c r="B2" s="117" t="s">
        <v>719</v>
      </c>
      <c r="C2" s="117">
        <v>1</v>
      </c>
      <c r="D2" s="117" t="s">
        <v>720</v>
      </c>
      <c r="E2" s="118"/>
      <c r="F2" s="118"/>
      <c r="G2" s="118"/>
      <c r="H2" s="118"/>
      <c r="I2" s="118"/>
      <c r="J2" s="805"/>
    </row>
    <row r="3" spans="1:13" s="112" customFormat="1" ht="5.25" customHeight="1" x14ac:dyDescent="0.25">
      <c r="A3" s="111">
        <v>2</v>
      </c>
      <c r="B3" s="117" t="s">
        <v>721</v>
      </c>
      <c r="C3" s="117">
        <v>2</v>
      </c>
      <c r="D3" s="117" t="s">
        <v>722</v>
      </c>
      <c r="E3" s="118"/>
      <c r="F3" s="118"/>
      <c r="G3" s="118"/>
      <c r="H3" s="118"/>
      <c r="I3" s="118"/>
      <c r="J3" s="805"/>
    </row>
    <row r="4" spans="1:13" s="112" customFormat="1" ht="1.5" customHeight="1" x14ac:dyDescent="0.25">
      <c r="A4" s="111">
        <v>3</v>
      </c>
      <c r="B4" s="133" t="s">
        <v>723</v>
      </c>
      <c r="C4" s="117">
        <v>3</v>
      </c>
      <c r="D4" s="117" t="s">
        <v>724</v>
      </c>
      <c r="E4" s="118"/>
      <c r="F4" s="118"/>
      <c r="G4" s="118"/>
      <c r="H4" s="134"/>
      <c r="I4" s="134"/>
      <c r="J4" s="134"/>
      <c r="K4" s="135"/>
      <c r="L4" s="135"/>
    </row>
    <row r="5" spans="1:13" ht="18" x14ac:dyDescent="0.25">
      <c r="B5" s="806" t="s">
        <v>743</v>
      </c>
      <c r="C5" s="806"/>
      <c r="D5" s="806"/>
      <c r="E5" s="806"/>
      <c r="F5" s="806"/>
      <c r="G5" s="806"/>
      <c r="H5" s="806"/>
      <c r="I5" s="806"/>
      <c r="J5" s="806"/>
    </row>
    <row r="6" spans="1:13" ht="9" customHeight="1" thickBot="1" x14ac:dyDescent="0.3">
      <c r="B6" s="120"/>
      <c r="C6" s="120"/>
      <c r="D6" s="120"/>
      <c r="E6" s="120"/>
      <c r="F6" s="120"/>
      <c r="G6" s="120"/>
      <c r="H6" s="120"/>
      <c r="I6" s="120"/>
      <c r="J6" s="120"/>
    </row>
    <row r="7" spans="1:13" ht="39.75" customHeight="1" thickBot="1" x14ac:dyDescent="0.3">
      <c r="A7" s="115"/>
      <c r="B7" s="807" t="s">
        <v>725</v>
      </c>
      <c r="C7" s="809" t="s">
        <v>726</v>
      </c>
      <c r="D7" s="807"/>
      <c r="E7" s="810" t="s">
        <v>727</v>
      </c>
      <c r="F7" s="811"/>
      <c r="G7" s="812" t="s">
        <v>728</v>
      </c>
      <c r="H7" s="813"/>
      <c r="I7" s="814" t="s">
        <v>745</v>
      </c>
      <c r="J7" s="816" t="s">
        <v>746</v>
      </c>
    </row>
    <row r="8" spans="1:13" ht="27.75" customHeight="1" thickBot="1" x14ac:dyDescent="0.3">
      <c r="A8" s="115"/>
      <c r="B8" s="808"/>
      <c r="C8" s="121" t="s">
        <v>729</v>
      </c>
      <c r="D8" s="123" t="s">
        <v>730</v>
      </c>
      <c r="E8" s="121" t="s">
        <v>729</v>
      </c>
      <c r="F8" s="124" t="s">
        <v>731</v>
      </c>
      <c r="G8" s="122" t="s">
        <v>732</v>
      </c>
      <c r="H8" s="125" t="s">
        <v>733</v>
      </c>
      <c r="I8" s="815"/>
      <c r="J8" s="817"/>
    </row>
    <row r="9" spans="1:13" ht="29.25" thickBot="1" x14ac:dyDescent="0.3">
      <c r="A9" s="115"/>
      <c r="B9" s="136" t="s">
        <v>924</v>
      </c>
      <c r="C9" s="126">
        <v>2</v>
      </c>
      <c r="D9" s="127" t="str">
        <f>IF(C9=1,$B$2,IF(C9=2,$B$3,IF(C9=3,$B$4," ")))</f>
        <v>Умерена вероватноћа</v>
      </c>
      <c r="E9" s="128">
        <v>2</v>
      </c>
      <c r="F9" s="129" t="str">
        <f>IF(E9=1,$D$2,IF(E9=2,$D$3,IF(E9=3,$D$4," ")))</f>
        <v>Умерен утицај</v>
      </c>
      <c r="G9" s="130">
        <f>IF(C9*E9=0," ",C9*E9)</f>
        <v>4</v>
      </c>
      <c r="H9" s="127" t="str">
        <f>IF(G9=1,"Низак ризик",IF(G9=2,"Умерен ризик",IF(G9=3,"Умерен ризик",IF(G9=4,"Умерен ризик",IF(G9=6,"Висок ризик",IF(G9=9,"Критичан ризик"," "))))))</f>
        <v>Умерен ризик</v>
      </c>
      <c r="I9" s="140">
        <v>2645</v>
      </c>
      <c r="J9" s="131" t="s">
        <v>925</v>
      </c>
      <c r="M9" s="114"/>
    </row>
    <row r="10" spans="1:13" ht="28.5" x14ac:dyDescent="0.25">
      <c r="A10" s="115"/>
      <c r="B10" s="136" t="s">
        <v>836</v>
      </c>
      <c r="C10" s="126">
        <v>2</v>
      </c>
      <c r="D10" s="129" t="str">
        <f>IF(C10=1,$B$2,IF(C10=2,$B$3,IF(C10=3,$B$4," ")))</f>
        <v>Умерена вероватноћа</v>
      </c>
      <c r="E10" s="128">
        <v>2</v>
      </c>
      <c r="F10" s="129" t="str">
        <f>IF(E10=1,$D$2,IF(E10=2,$D$3,IF(E10=3,$D$4," ")))</f>
        <v>Умерен утицај</v>
      </c>
      <c r="G10" s="130">
        <f t="shared" ref="G10:G27" si="0">IF(C10*E10=0," ",C10*E10)</f>
        <v>4</v>
      </c>
      <c r="H10" s="129" t="str">
        <f t="shared" ref="H10:H27" si="1">IF(G10=1,"Низак ризик",IF(G10=2,"Умерен ризик",IF(G10=3,"Умерен ризик",IF(G10=4,"Умерен ризик",IF(G10=6,"Висок ризик",IF(G10=9,"Критичан ризик"," "))))))</f>
        <v>Умерен ризик</v>
      </c>
      <c r="I10" s="141">
        <v>1505</v>
      </c>
      <c r="J10" s="131" t="s">
        <v>837</v>
      </c>
      <c r="L10" s="116"/>
      <c r="M10" s="116"/>
    </row>
    <row r="11" spans="1:13" x14ac:dyDescent="0.25">
      <c r="A11" s="115"/>
      <c r="B11" s="137"/>
      <c r="C11" s="126"/>
      <c r="D11" s="129" t="str">
        <f t="shared" ref="D11:D27" si="2">IF(C11=1,$B$2,IF(C11=2,$B$3,IF(C11=3,$B$4," ")))</f>
        <v xml:space="preserve"> </v>
      </c>
      <c r="E11" s="128"/>
      <c r="F11" s="129" t="str">
        <f t="shared" ref="F11:F27" si="3">IF(E11=1,$D$2,IF(E11=2,$D$3,IF(E11=3,$D$4," ")))</f>
        <v xml:space="preserve"> </v>
      </c>
      <c r="G11" s="130" t="str">
        <f t="shared" si="0"/>
        <v xml:space="preserve"> </v>
      </c>
      <c r="H11" s="129" t="str">
        <f t="shared" si="1"/>
        <v xml:space="preserve"> </v>
      </c>
      <c r="I11" s="141"/>
      <c r="J11" s="132"/>
      <c r="L11" s="116"/>
      <c r="M11" s="116"/>
    </row>
    <row r="12" spans="1:13" x14ac:dyDescent="0.25">
      <c r="A12" s="115"/>
      <c r="B12" s="137"/>
      <c r="C12" s="126"/>
      <c r="D12" s="129" t="str">
        <f t="shared" si="2"/>
        <v xml:space="preserve"> </v>
      </c>
      <c r="E12" s="128"/>
      <c r="F12" s="129" t="str">
        <f t="shared" si="3"/>
        <v xml:space="preserve"> </v>
      </c>
      <c r="G12" s="130" t="str">
        <f t="shared" si="0"/>
        <v xml:space="preserve"> </v>
      </c>
      <c r="H12" s="129" t="str">
        <f t="shared" si="1"/>
        <v xml:space="preserve"> </v>
      </c>
      <c r="I12" s="141"/>
      <c r="J12" s="132"/>
      <c r="L12" s="116"/>
      <c r="M12" s="116"/>
    </row>
    <row r="13" spans="1:13" x14ac:dyDescent="0.25">
      <c r="A13" s="115"/>
      <c r="B13" s="137"/>
      <c r="C13" s="126"/>
      <c r="D13" s="129" t="str">
        <f t="shared" si="2"/>
        <v xml:space="preserve"> </v>
      </c>
      <c r="E13" s="128"/>
      <c r="F13" s="129" t="str">
        <f t="shared" si="3"/>
        <v xml:space="preserve"> </v>
      </c>
      <c r="G13" s="130" t="str">
        <f t="shared" si="0"/>
        <v xml:space="preserve"> </v>
      </c>
      <c r="H13" s="129" t="str">
        <f t="shared" si="1"/>
        <v xml:space="preserve"> </v>
      </c>
      <c r="I13" s="141"/>
      <c r="J13" s="132"/>
      <c r="L13" s="116"/>
      <c r="M13" s="116"/>
    </row>
    <row r="14" spans="1:13" x14ac:dyDescent="0.25">
      <c r="A14" s="115"/>
      <c r="B14" s="137"/>
      <c r="C14" s="126"/>
      <c r="D14" s="129" t="str">
        <f t="shared" si="2"/>
        <v xml:space="preserve"> </v>
      </c>
      <c r="E14" s="128"/>
      <c r="F14" s="129" t="str">
        <f t="shared" si="3"/>
        <v xml:space="preserve"> </v>
      </c>
      <c r="G14" s="130" t="str">
        <f t="shared" si="0"/>
        <v xml:space="preserve"> </v>
      </c>
      <c r="H14" s="129" t="str">
        <f t="shared" si="1"/>
        <v xml:space="preserve"> </v>
      </c>
      <c r="I14" s="141"/>
      <c r="J14" s="132"/>
    </row>
    <row r="15" spans="1:13" x14ac:dyDescent="0.25">
      <c r="A15" s="115"/>
      <c r="B15" s="137"/>
      <c r="C15" s="126"/>
      <c r="D15" s="129" t="str">
        <f t="shared" si="2"/>
        <v xml:space="preserve"> </v>
      </c>
      <c r="E15" s="128"/>
      <c r="F15" s="129" t="str">
        <f t="shared" si="3"/>
        <v xml:space="preserve"> </v>
      </c>
      <c r="G15" s="130" t="str">
        <f t="shared" si="0"/>
        <v xml:space="preserve"> </v>
      </c>
      <c r="H15" s="129" t="str">
        <f t="shared" si="1"/>
        <v xml:space="preserve"> </v>
      </c>
      <c r="I15" s="141"/>
      <c r="J15" s="132"/>
    </row>
    <row r="16" spans="1:13" x14ac:dyDescent="0.25">
      <c r="A16" s="115"/>
      <c r="B16" s="137"/>
      <c r="C16" s="126"/>
      <c r="D16" s="129" t="str">
        <f t="shared" si="2"/>
        <v xml:space="preserve"> </v>
      </c>
      <c r="E16" s="128"/>
      <c r="F16" s="129" t="str">
        <f t="shared" si="3"/>
        <v xml:space="preserve"> </v>
      </c>
      <c r="G16" s="130" t="str">
        <f t="shared" si="0"/>
        <v xml:space="preserve"> </v>
      </c>
      <c r="H16" s="129" t="str">
        <f t="shared" si="1"/>
        <v xml:space="preserve"> </v>
      </c>
      <c r="I16" s="141"/>
      <c r="J16" s="132"/>
    </row>
    <row r="17" spans="1:10" x14ac:dyDescent="0.25">
      <c r="A17" s="115"/>
      <c r="B17" s="137"/>
      <c r="C17" s="126"/>
      <c r="D17" s="129" t="str">
        <f t="shared" si="2"/>
        <v xml:space="preserve"> </v>
      </c>
      <c r="E17" s="128"/>
      <c r="F17" s="129" t="str">
        <f t="shared" si="3"/>
        <v xml:space="preserve"> </v>
      </c>
      <c r="G17" s="130" t="str">
        <f t="shared" si="0"/>
        <v xml:space="preserve"> </v>
      </c>
      <c r="H17" s="129" t="str">
        <f t="shared" si="1"/>
        <v xml:space="preserve"> </v>
      </c>
      <c r="I17" s="141"/>
      <c r="J17" s="132"/>
    </row>
    <row r="18" spans="1:10" x14ac:dyDescent="0.25">
      <c r="A18" s="115"/>
      <c r="B18" s="137"/>
      <c r="C18" s="126"/>
      <c r="D18" s="129" t="str">
        <f t="shared" si="2"/>
        <v xml:space="preserve"> </v>
      </c>
      <c r="E18" s="128"/>
      <c r="F18" s="129" t="str">
        <f t="shared" si="3"/>
        <v xml:space="preserve"> </v>
      </c>
      <c r="G18" s="130" t="str">
        <f t="shared" si="0"/>
        <v xml:space="preserve"> </v>
      </c>
      <c r="H18" s="129" t="str">
        <f t="shared" si="1"/>
        <v xml:space="preserve"> </v>
      </c>
      <c r="I18" s="141"/>
      <c r="J18" s="132"/>
    </row>
    <row r="19" spans="1:10" x14ac:dyDescent="0.25">
      <c r="A19" s="115"/>
      <c r="B19" s="137"/>
      <c r="C19" s="126"/>
      <c r="D19" s="129" t="str">
        <f t="shared" si="2"/>
        <v xml:space="preserve"> </v>
      </c>
      <c r="E19" s="128"/>
      <c r="F19" s="129" t="str">
        <f t="shared" si="3"/>
        <v xml:space="preserve"> </v>
      </c>
      <c r="G19" s="130" t="str">
        <f t="shared" si="0"/>
        <v xml:space="preserve"> </v>
      </c>
      <c r="H19" s="129" t="str">
        <f t="shared" si="1"/>
        <v xml:space="preserve"> </v>
      </c>
      <c r="I19" s="141"/>
      <c r="J19" s="132"/>
    </row>
    <row r="20" spans="1:10" x14ac:dyDescent="0.25">
      <c r="A20" s="115"/>
      <c r="B20" s="137"/>
      <c r="C20" s="126"/>
      <c r="D20" s="129" t="str">
        <f t="shared" si="2"/>
        <v xml:space="preserve"> </v>
      </c>
      <c r="E20" s="128"/>
      <c r="F20" s="129" t="str">
        <f t="shared" si="3"/>
        <v xml:space="preserve"> </v>
      </c>
      <c r="G20" s="130" t="str">
        <f t="shared" si="0"/>
        <v xml:space="preserve"> </v>
      </c>
      <c r="H20" s="129" t="str">
        <f t="shared" si="1"/>
        <v xml:space="preserve"> </v>
      </c>
      <c r="I20" s="141"/>
      <c r="J20" s="132"/>
    </row>
    <row r="21" spans="1:10" x14ac:dyDescent="0.25">
      <c r="A21" s="115"/>
      <c r="B21" s="137"/>
      <c r="C21" s="126"/>
      <c r="D21" s="129" t="str">
        <f t="shared" si="2"/>
        <v xml:space="preserve"> </v>
      </c>
      <c r="E21" s="128"/>
      <c r="F21" s="129" t="str">
        <f t="shared" si="3"/>
        <v xml:space="preserve"> </v>
      </c>
      <c r="G21" s="130" t="str">
        <f t="shared" si="0"/>
        <v xml:space="preserve"> </v>
      </c>
      <c r="H21" s="129" t="str">
        <f t="shared" si="1"/>
        <v xml:space="preserve"> </v>
      </c>
      <c r="I21" s="141"/>
      <c r="J21" s="132"/>
    </row>
    <row r="22" spans="1:10" x14ac:dyDescent="0.25">
      <c r="A22" s="115"/>
      <c r="B22" s="137"/>
      <c r="C22" s="126"/>
      <c r="D22" s="129" t="str">
        <f t="shared" si="2"/>
        <v xml:space="preserve"> </v>
      </c>
      <c r="E22" s="128"/>
      <c r="F22" s="129" t="str">
        <f t="shared" si="3"/>
        <v xml:space="preserve"> </v>
      </c>
      <c r="G22" s="130" t="str">
        <f t="shared" si="0"/>
        <v xml:space="preserve"> </v>
      </c>
      <c r="H22" s="129" t="str">
        <f t="shared" si="1"/>
        <v xml:space="preserve"> </v>
      </c>
      <c r="I22" s="141"/>
      <c r="J22" s="132"/>
    </row>
    <row r="23" spans="1:10" x14ac:dyDescent="0.25">
      <c r="A23" s="115"/>
      <c r="B23" s="137"/>
      <c r="C23" s="126"/>
      <c r="D23" s="129" t="str">
        <f t="shared" si="2"/>
        <v xml:space="preserve"> </v>
      </c>
      <c r="E23" s="128"/>
      <c r="F23" s="129" t="str">
        <f t="shared" si="3"/>
        <v xml:space="preserve"> </v>
      </c>
      <c r="G23" s="130" t="str">
        <f t="shared" si="0"/>
        <v xml:space="preserve"> </v>
      </c>
      <c r="H23" s="129" t="str">
        <f t="shared" si="1"/>
        <v xml:space="preserve"> </v>
      </c>
      <c r="I23" s="141"/>
      <c r="J23" s="132"/>
    </row>
    <row r="24" spans="1:10" x14ac:dyDescent="0.25">
      <c r="A24" s="115"/>
      <c r="B24" s="137"/>
      <c r="C24" s="126"/>
      <c r="D24" s="129" t="str">
        <f t="shared" si="2"/>
        <v xml:space="preserve"> </v>
      </c>
      <c r="E24" s="128"/>
      <c r="F24" s="129" t="str">
        <f t="shared" si="3"/>
        <v xml:space="preserve"> </v>
      </c>
      <c r="G24" s="130" t="str">
        <f t="shared" si="0"/>
        <v xml:space="preserve"> </v>
      </c>
      <c r="H24" s="129" t="str">
        <f t="shared" si="1"/>
        <v xml:space="preserve"> </v>
      </c>
      <c r="I24" s="141"/>
      <c r="J24" s="132"/>
    </row>
    <row r="25" spans="1:10" x14ac:dyDescent="0.25">
      <c r="A25" s="115"/>
      <c r="B25" s="137"/>
      <c r="C25" s="126"/>
      <c r="D25" s="129" t="str">
        <f t="shared" si="2"/>
        <v xml:space="preserve"> </v>
      </c>
      <c r="E25" s="128"/>
      <c r="F25" s="129" t="str">
        <f t="shared" si="3"/>
        <v xml:space="preserve"> </v>
      </c>
      <c r="G25" s="130" t="str">
        <f t="shared" si="0"/>
        <v xml:space="preserve"> </v>
      </c>
      <c r="H25" s="129" t="str">
        <f t="shared" si="1"/>
        <v xml:space="preserve"> </v>
      </c>
      <c r="I25" s="141"/>
      <c r="J25" s="132"/>
    </row>
    <row r="26" spans="1:10" x14ac:dyDescent="0.25">
      <c r="A26" s="115"/>
      <c r="B26" s="137"/>
      <c r="C26" s="126"/>
      <c r="D26" s="129" t="str">
        <f t="shared" si="2"/>
        <v xml:space="preserve"> </v>
      </c>
      <c r="E26" s="128"/>
      <c r="F26" s="129" t="str">
        <f t="shared" si="3"/>
        <v xml:space="preserve"> </v>
      </c>
      <c r="G26" s="130" t="str">
        <f t="shared" si="0"/>
        <v xml:space="preserve"> </v>
      </c>
      <c r="H26" s="129" t="str">
        <f t="shared" si="1"/>
        <v xml:space="preserve"> </v>
      </c>
      <c r="I26" s="141"/>
      <c r="J26" s="132"/>
    </row>
    <row r="27" spans="1:10" x14ac:dyDescent="0.25">
      <c r="A27" s="115"/>
      <c r="B27" s="137"/>
      <c r="C27" s="126"/>
      <c r="D27" s="129" t="str">
        <f t="shared" si="2"/>
        <v xml:space="preserve"> </v>
      </c>
      <c r="E27" s="128"/>
      <c r="F27" s="129" t="str">
        <f t="shared" si="3"/>
        <v xml:space="preserve"> </v>
      </c>
      <c r="G27" s="130" t="str">
        <f t="shared" si="0"/>
        <v xml:space="preserve"> </v>
      </c>
      <c r="H27" s="129" t="str">
        <f t="shared" si="1"/>
        <v xml:space="preserve"> </v>
      </c>
      <c r="I27" s="141"/>
      <c r="J27" s="132"/>
    </row>
    <row r="30" spans="1:10" x14ac:dyDescent="0.25">
      <c r="B30" s="139" t="s">
        <v>218</v>
      </c>
      <c r="C30" s="138"/>
      <c r="D30" s="119"/>
      <c r="E30" s="119"/>
      <c r="F30" s="119"/>
      <c r="H30" s="116"/>
      <c r="I30" s="116"/>
      <c r="J30" s="116"/>
    </row>
    <row r="31" spans="1:10" x14ac:dyDescent="0.25">
      <c r="B31" s="138" t="s">
        <v>734</v>
      </c>
      <c r="C31" s="138"/>
      <c r="D31" s="119"/>
      <c r="E31" s="119"/>
      <c r="F31" s="119"/>
      <c r="H31" s="116"/>
    </row>
    <row r="32" spans="1:10" x14ac:dyDescent="0.25">
      <c r="B32" s="138" t="s">
        <v>735</v>
      </c>
      <c r="C32" s="138"/>
      <c r="D32" s="119"/>
      <c r="E32" s="119"/>
      <c r="F32" s="119"/>
      <c r="H32" s="116"/>
    </row>
    <row r="33" spans="2:10" x14ac:dyDescent="0.25">
      <c r="B33" s="138" t="s">
        <v>736</v>
      </c>
      <c r="C33" s="138"/>
      <c r="D33" s="119"/>
      <c r="E33" s="119"/>
      <c r="F33" s="119"/>
      <c r="H33" s="116"/>
    </row>
    <row r="34" spans="2:10" x14ac:dyDescent="0.25">
      <c r="B34" s="138" t="s">
        <v>737</v>
      </c>
      <c r="C34" s="138"/>
      <c r="D34" s="119"/>
      <c r="E34" s="119"/>
      <c r="F34" s="119"/>
      <c r="H34" s="116"/>
    </row>
    <row r="35" spans="2:10" x14ac:dyDescent="0.25">
      <c r="B35" s="138"/>
      <c r="C35" s="138"/>
      <c r="D35" s="119"/>
      <c r="E35" s="119"/>
      <c r="F35" s="119"/>
      <c r="H35" s="116"/>
    </row>
    <row r="36" spans="2:10" x14ac:dyDescent="0.25">
      <c r="B36" s="138" t="s">
        <v>738</v>
      </c>
      <c r="C36" s="138"/>
      <c r="D36" s="119"/>
      <c r="E36" s="119"/>
      <c r="F36" s="119"/>
      <c r="H36" s="116"/>
    </row>
    <row r="37" spans="2:10" x14ac:dyDescent="0.25">
      <c r="B37" s="138" t="s">
        <v>739</v>
      </c>
      <c r="C37" s="138"/>
      <c r="D37" s="119"/>
      <c r="E37" s="119"/>
      <c r="F37" s="119"/>
      <c r="H37" s="116"/>
    </row>
    <row r="38" spans="2:10" x14ac:dyDescent="0.25">
      <c r="B38" s="138" t="s">
        <v>740</v>
      </c>
      <c r="C38" s="138"/>
      <c r="D38" s="119"/>
      <c r="E38" s="119"/>
      <c r="F38" s="119"/>
      <c r="H38" s="116"/>
      <c r="I38" s="116"/>
      <c r="J38" s="116"/>
    </row>
    <row r="39" spans="2:10" x14ac:dyDescent="0.25">
      <c r="B39" s="138" t="s">
        <v>741</v>
      </c>
      <c r="C39" s="138"/>
      <c r="D39" s="119"/>
      <c r="E39" s="119"/>
      <c r="F39" s="119"/>
      <c r="H39" s="116"/>
      <c r="I39" s="116"/>
      <c r="J39" s="116"/>
    </row>
    <row r="40" spans="2:10" x14ac:dyDescent="0.25">
      <c r="B40" s="138"/>
      <c r="C40" s="138"/>
      <c r="D40" s="119"/>
      <c r="E40" s="119"/>
      <c r="F40" s="119"/>
      <c r="H40" s="116"/>
      <c r="I40" s="116"/>
      <c r="J40" s="116"/>
    </row>
    <row r="41" spans="2:10" x14ac:dyDescent="0.25">
      <c r="B41" s="138" t="s">
        <v>742</v>
      </c>
      <c r="C41" s="138"/>
      <c r="D41" s="119"/>
      <c r="E41" s="119"/>
      <c r="F41" s="119"/>
      <c r="H41" s="116"/>
      <c r="I41" s="116"/>
      <c r="J41" s="116"/>
    </row>
    <row r="42" spans="2:10" x14ac:dyDescent="0.25">
      <c r="H42" s="116"/>
      <c r="I42" s="116"/>
      <c r="J42" s="116"/>
    </row>
  </sheetData>
  <sheetProtection sheet="1" objects="1" scenarios="1" formatCells="0" formatColumns="0" formatRows="0" insertRows="0" deleteRows="0" sort="0" autoFilter="0"/>
  <mergeCells count="8">
    <mergeCell ref="J1:J3"/>
    <mergeCell ref="B5:J5"/>
    <mergeCell ref="B7:B8"/>
    <mergeCell ref="C7:D7"/>
    <mergeCell ref="E7:F7"/>
    <mergeCell ref="G7:H7"/>
    <mergeCell ref="I7:I8"/>
    <mergeCell ref="J7:J8"/>
  </mergeCells>
  <dataValidations count="2">
    <dataValidation type="list" allowBlank="1" showInputMessage="1" showErrorMessage="1" sqref="E9:E27">
      <formula1>$C$1:$C$4</formula1>
    </dataValidation>
    <dataValidation type="list" allowBlank="1" showInputMessage="1" showErrorMessage="1" sqref="C9:C27">
      <formula1>$A$1:$A$4</formula1>
    </dataValidation>
  </dataValidations>
  <pageMargins left="0.11811023622047245" right="0.11811023622047245" top="0.74803149606299213" bottom="0.74803149606299213" header="0.31496062992125984" footer="0.31496062992125984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3" tint="0.79998168889431442"/>
  </sheetPr>
  <dimension ref="A1:J50"/>
  <sheetViews>
    <sheetView showGridLines="0" workbookViewId="0">
      <selection activeCell="F36" sqref="F36"/>
    </sheetView>
  </sheetViews>
  <sheetFormatPr defaultColWidth="9.140625" defaultRowHeight="12.75" x14ac:dyDescent="0.2"/>
  <cols>
    <col min="1" max="1" width="41.42578125" style="7" customWidth="1"/>
    <col min="2" max="2" width="20.85546875" style="7" customWidth="1"/>
    <col min="3" max="6" width="13.28515625" style="7" customWidth="1"/>
    <col min="7" max="16384" width="9.140625" style="7"/>
  </cols>
  <sheetData>
    <row r="1" spans="1:10" x14ac:dyDescent="0.2">
      <c r="E1" s="818" t="s">
        <v>748</v>
      </c>
      <c r="F1" s="818"/>
    </row>
    <row r="2" spans="1:10" x14ac:dyDescent="0.2">
      <c r="E2" s="44"/>
    </row>
    <row r="3" spans="1:10" ht="15.75" x14ac:dyDescent="0.25">
      <c r="A3" s="789" t="s">
        <v>350</v>
      </c>
      <c r="B3" s="789"/>
      <c r="C3" s="789"/>
      <c r="D3" s="789"/>
      <c r="E3" s="789"/>
      <c r="F3" s="789"/>
    </row>
    <row r="5" spans="1:10" x14ac:dyDescent="0.2">
      <c r="A5" s="8"/>
      <c r="B5" s="8"/>
      <c r="F5" s="44" t="s">
        <v>196</v>
      </c>
    </row>
    <row r="6" spans="1:10" ht="30.75" customHeight="1" thickBot="1" x14ac:dyDescent="0.25">
      <c r="A6" s="167"/>
      <c r="B6" s="563"/>
      <c r="C6" s="564" t="s">
        <v>711</v>
      </c>
      <c r="D6" s="564" t="s">
        <v>747</v>
      </c>
      <c r="E6" s="564" t="s">
        <v>762</v>
      </c>
      <c r="F6" s="565" t="s">
        <v>798</v>
      </c>
    </row>
    <row r="7" spans="1:10" ht="13.5" thickTop="1" x14ac:dyDescent="0.2">
      <c r="A7" s="566" t="s">
        <v>361</v>
      </c>
      <c r="B7" s="173" t="s">
        <v>207</v>
      </c>
      <c r="C7" s="696">
        <v>43169</v>
      </c>
      <c r="D7" s="696">
        <v>40649</v>
      </c>
      <c r="E7" s="696">
        <v>41996</v>
      </c>
      <c r="F7" s="174">
        <v>40256</v>
      </c>
    </row>
    <row r="8" spans="1:10" ht="13.5" thickBot="1" x14ac:dyDescent="0.25">
      <c r="A8" s="169"/>
      <c r="B8" s="175" t="s">
        <v>208</v>
      </c>
      <c r="C8" s="11">
        <v>54153</v>
      </c>
      <c r="D8" s="696">
        <v>53671</v>
      </c>
      <c r="E8" s="696">
        <v>55372</v>
      </c>
      <c r="F8" s="176" t="s">
        <v>209</v>
      </c>
    </row>
    <row r="9" spans="1:10" x14ac:dyDescent="0.2">
      <c r="A9" s="567"/>
      <c r="B9" s="568" t="s">
        <v>362</v>
      </c>
      <c r="C9" s="569">
        <f>IFERROR(C8/C7-1,0)</f>
        <v>0.25444184484236376</v>
      </c>
      <c r="D9" s="569">
        <f>IFERROR(D8/D7-1,0)</f>
        <v>0.32035228418903294</v>
      </c>
      <c r="E9" s="569">
        <f>IFERROR(E8/E7-1,0)</f>
        <v>0.31850652443089822</v>
      </c>
      <c r="F9" s="570" t="s">
        <v>209</v>
      </c>
    </row>
    <row r="10" spans="1:10" ht="13.5" thickBot="1" x14ac:dyDescent="0.25">
      <c r="A10" s="819" t="s">
        <v>363</v>
      </c>
      <c r="B10" s="820"/>
      <c r="C10" s="571" t="s">
        <v>209</v>
      </c>
      <c r="D10" s="572">
        <f>IFERROR(D8/C8-1,0)</f>
        <v>-8.9007072553690669E-3</v>
      </c>
      <c r="E10" s="572">
        <f>IFERROR(E8/D8-1,0)</f>
        <v>3.1693093104283587E-2</v>
      </c>
      <c r="F10" s="572">
        <f>IFERROR(F7/E8-1,0)</f>
        <v>-0.27298995882395438</v>
      </c>
    </row>
    <row r="11" spans="1:10" ht="13.5" thickTop="1" x14ac:dyDescent="0.2">
      <c r="A11" s="566" t="s">
        <v>364</v>
      </c>
      <c r="B11" s="173" t="s">
        <v>207</v>
      </c>
      <c r="C11" s="695">
        <v>57730</v>
      </c>
      <c r="D11" s="695">
        <v>54581</v>
      </c>
      <c r="E11" s="695">
        <v>55745</v>
      </c>
      <c r="F11" s="165">
        <v>51177</v>
      </c>
    </row>
    <row r="12" spans="1:10" ht="13.5" thickBot="1" x14ac:dyDescent="0.25">
      <c r="A12" s="169"/>
      <c r="B12" s="175" t="s">
        <v>208</v>
      </c>
      <c r="C12" s="728">
        <v>66222</v>
      </c>
      <c r="D12" s="719">
        <v>65217</v>
      </c>
      <c r="E12" s="165">
        <v>67123</v>
      </c>
      <c r="F12" s="176" t="s">
        <v>209</v>
      </c>
      <c r="J12" s="8"/>
    </row>
    <row r="13" spans="1:10" x14ac:dyDescent="0.2">
      <c r="A13" s="567"/>
      <c r="B13" s="568" t="s">
        <v>362</v>
      </c>
      <c r="C13" s="569">
        <f>IFERROR(C12/C11-1,0)</f>
        <v>0.14709856227264861</v>
      </c>
      <c r="D13" s="569">
        <f>IFERROR(D12/D11-1,0)</f>
        <v>0.19486634543156045</v>
      </c>
      <c r="E13" s="569">
        <f>IFERROR(E12/E11-1,0)</f>
        <v>0.20410799174813876</v>
      </c>
      <c r="F13" s="570" t="s">
        <v>209</v>
      </c>
    </row>
    <row r="14" spans="1:10" ht="13.5" thickBot="1" x14ac:dyDescent="0.25">
      <c r="A14" s="819" t="s">
        <v>363</v>
      </c>
      <c r="B14" s="820"/>
      <c r="C14" s="571" t="s">
        <v>209</v>
      </c>
      <c r="D14" s="572">
        <f>IFERROR(D12/C12-1,0)</f>
        <v>-1.5176225423575218E-2</v>
      </c>
      <c r="E14" s="572">
        <f>IFERROR(E12/D12-1,0)</f>
        <v>2.9225508686385515E-2</v>
      </c>
      <c r="F14" s="572">
        <f>IFERROR(F11/E12-1,0)</f>
        <v>-0.23756387527375122</v>
      </c>
      <c r="J14" s="8"/>
    </row>
    <row r="15" spans="1:10" ht="13.5" thickTop="1" x14ac:dyDescent="0.2">
      <c r="A15" s="566" t="s">
        <v>206</v>
      </c>
      <c r="B15" s="173" t="s">
        <v>207</v>
      </c>
      <c r="C15" s="695">
        <v>102023</v>
      </c>
      <c r="D15" s="695">
        <v>101064</v>
      </c>
      <c r="E15" s="695">
        <v>104402</v>
      </c>
      <c r="F15" s="165">
        <v>108446</v>
      </c>
    </row>
    <row r="16" spans="1:10" ht="13.5" thickBot="1" x14ac:dyDescent="0.25">
      <c r="A16" s="169"/>
      <c r="B16" s="175" t="s">
        <v>208</v>
      </c>
      <c r="C16" s="13">
        <v>100910</v>
      </c>
      <c r="D16" s="13">
        <v>104795</v>
      </c>
      <c r="E16" s="13">
        <v>108708</v>
      </c>
      <c r="F16" s="176" t="s">
        <v>209</v>
      </c>
    </row>
    <row r="17" spans="1:10" x14ac:dyDescent="0.2">
      <c r="A17" s="567"/>
      <c r="B17" s="568" t="s">
        <v>362</v>
      </c>
      <c r="C17" s="569">
        <f>IFERROR(C16/C15-1,0)</f>
        <v>-1.0909304764611938E-2</v>
      </c>
      <c r="D17" s="569">
        <f>IFERROR(D16/D15-1,0)</f>
        <v>3.6917200981556153E-2</v>
      </c>
      <c r="E17" s="569">
        <f>IFERROR(E16/E15-1,0)</f>
        <v>4.1244420604969356E-2</v>
      </c>
      <c r="F17" s="570" t="s">
        <v>209</v>
      </c>
    </row>
    <row r="18" spans="1:10" ht="13.5" thickBot="1" x14ac:dyDescent="0.25">
      <c r="A18" s="819" t="s">
        <v>363</v>
      </c>
      <c r="B18" s="820"/>
      <c r="C18" s="571" t="s">
        <v>209</v>
      </c>
      <c r="D18" s="572">
        <f>IFERROR(D16/C16-1,0)</f>
        <v>3.8499653156277791E-2</v>
      </c>
      <c r="E18" s="572">
        <f>IFERROR(E16/D16-1,0)</f>
        <v>3.7339567727467937E-2</v>
      </c>
      <c r="F18" s="572">
        <f>IFERROR(F15/E16-1,0)</f>
        <v>-2.410126209662633E-3</v>
      </c>
      <c r="J18" s="8"/>
    </row>
    <row r="19" spans="1:10" ht="13.5" thickTop="1" x14ac:dyDescent="0.2">
      <c r="A19" s="566" t="s">
        <v>210</v>
      </c>
      <c r="B19" s="173" t="s">
        <v>207</v>
      </c>
      <c r="C19" s="698">
        <v>75772</v>
      </c>
      <c r="D19" s="698">
        <v>83279</v>
      </c>
      <c r="E19" s="698">
        <v>89013</v>
      </c>
      <c r="F19" s="165">
        <v>98612</v>
      </c>
    </row>
    <row r="20" spans="1:10" ht="13.5" thickBot="1" x14ac:dyDescent="0.25">
      <c r="A20" s="169"/>
      <c r="B20" s="175" t="s">
        <v>208</v>
      </c>
      <c r="C20" s="13">
        <v>64123</v>
      </c>
      <c r="D20" s="13">
        <v>72577</v>
      </c>
      <c r="E20" s="13">
        <v>77929</v>
      </c>
      <c r="F20" s="176" t="s">
        <v>209</v>
      </c>
    </row>
    <row r="21" spans="1:10" x14ac:dyDescent="0.2">
      <c r="A21" s="567"/>
      <c r="B21" s="568" t="s">
        <v>362</v>
      </c>
      <c r="C21" s="569">
        <f>IFERROR(C20/C19-1,0)</f>
        <v>-0.15373752837459753</v>
      </c>
      <c r="D21" s="569">
        <f>IFERROR(D20/D19-1,0)</f>
        <v>-0.12850778707717436</v>
      </c>
      <c r="E21" s="569">
        <f>IFERROR(E20/E19-1,0)</f>
        <v>-0.12452113736195836</v>
      </c>
      <c r="F21" s="570" t="s">
        <v>209</v>
      </c>
    </row>
    <row r="22" spans="1:10" ht="13.5" thickBot="1" x14ac:dyDescent="0.25">
      <c r="A22" s="819" t="s">
        <v>363</v>
      </c>
      <c r="B22" s="820"/>
      <c r="C22" s="571" t="s">
        <v>209</v>
      </c>
      <c r="D22" s="572">
        <f>IFERROR(D20/C20-1,0)</f>
        <v>0.13184036929027032</v>
      </c>
      <c r="E22" s="572">
        <f>IFERROR(E20/D20-1,0)</f>
        <v>7.3742370172368732E-2</v>
      </c>
      <c r="F22" s="572">
        <f>IFERROR(F19/E20-1,0)</f>
        <v>0.26540825623323805</v>
      </c>
    </row>
    <row r="23" spans="1:10" ht="13.5" thickTop="1" x14ac:dyDescent="0.2">
      <c r="A23" s="566" t="s">
        <v>211</v>
      </c>
      <c r="B23" s="173" t="s">
        <v>207</v>
      </c>
      <c r="C23" s="573">
        <f>C15-C19</f>
        <v>26251</v>
      </c>
      <c r="D23" s="573">
        <f>D15-D19</f>
        <v>17785</v>
      </c>
      <c r="E23" s="573">
        <f>E15-E19</f>
        <v>15389</v>
      </c>
      <c r="F23" s="165">
        <f>F15-F19</f>
        <v>9834</v>
      </c>
    </row>
    <row r="24" spans="1:10" ht="13.5" thickBot="1" x14ac:dyDescent="0.25">
      <c r="A24" s="169"/>
      <c r="B24" s="175" t="s">
        <v>208</v>
      </c>
      <c r="C24" s="574">
        <f>C16-C20</f>
        <v>36787</v>
      </c>
      <c r="D24" s="574">
        <f>D16-D20</f>
        <v>32218</v>
      </c>
      <c r="E24" s="574">
        <f>E16-E20</f>
        <v>30779</v>
      </c>
      <c r="F24" s="176" t="s">
        <v>209</v>
      </c>
    </row>
    <row r="25" spans="1:10" x14ac:dyDescent="0.2">
      <c r="A25" s="567"/>
      <c r="B25" s="568" t="s">
        <v>362</v>
      </c>
      <c r="C25" s="569">
        <f>IFERROR(C24/C23-1,0)</f>
        <v>0.40135613881375942</v>
      </c>
      <c r="D25" s="569">
        <f>IFERROR(D24/D23-1,0)</f>
        <v>0.81152656733202133</v>
      </c>
      <c r="E25" s="569">
        <f>IFERROR(E24/E23-1,0)</f>
        <v>1.000064981480278</v>
      </c>
      <c r="F25" s="570" t="s">
        <v>209</v>
      </c>
    </row>
    <row r="26" spans="1:10" ht="13.5" thickBot="1" x14ac:dyDescent="0.25">
      <c r="A26" s="819" t="s">
        <v>363</v>
      </c>
      <c r="B26" s="820"/>
      <c r="C26" s="571" t="s">
        <v>209</v>
      </c>
      <c r="D26" s="572">
        <f>IFERROR(D24/C24-1,0)</f>
        <v>-0.12420148421996902</v>
      </c>
      <c r="E26" s="572">
        <f>IFERROR(E24/D24-1,0)</f>
        <v>-4.4664473275808581E-2</v>
      </c>
      <c r="F26" s="572">
        <f>IFERROR(F23/E24-1,0)</f>
        <v>-0.68049644237954454</v>
      </c>
    </row>
    <row r="27" spans="1:10" ht="13.5" thickTop="1" x14ac:dyDescent="0.2">
      <c r="A27" s="575" t="s">
        <v>212</v>
      </c>
      <c r="B27" s="173" t="s">
        <v>207</v>
      </c>
      <c r="C27" s="698">
        <v>19632</v>
      </c>
      <c r="D27" s="698">
        <v>14131</v>
      </c>
      <c r="E27" s="698">
        <v>12792</v>
      </c>
      <c r="F27" s="165">
        <v>8435</v>
      </c>
    </row>
    <row r="28" spans="1:10" ht="13.5" thickBot="1" x14ac:dyDescent="0.25">
      <c r="A28" s="169"/>
      <c r="B28" s="175" t="s">
        <v>208</v>
      </c>
      <c r="C28" s="13">
        <v>30706</v>
      </c>
      <c r="D28" s="13">
        <v>27186</v>
      </c>
      <c r="E28" s="13">
        <v>26168</v>
      </c>
      <c r="F28" s="176"/>
    </row>
    <row r="29" spans="1:10" x14ac:dyDescent="0.2">
      <c r="A29" s="567"/>
      <c r="B29" s="568" t="s">
        <v>362</v>
      </c>
      <c r="C29" s="569">
        <f>IFERROR(C28/C27-1,0)</f>
        <v>0.56407905460472696</v>
      </c>
      <c r="D29" s="569">
        <f>IFERROR(D28/D27-1,0)</f>
        <v>0.92385535347816861</v>
      </c>
      <c r="E29" s="569">
        <f>IFERROR(E28/E27-1,0)</f>
        <v>1.0456535334584114</v>
      </c>
      <c r="F29" s="570" t="s">
        <v>209</v>
      </c>
    </row>
    <row r="30" spans="1:10" ht="13.5" thickBot="1" x14ac:dyDescent="0.25">
      <c r="A30" s="819" t="s">
        <v>363</v>
      </c>
      <c r="B30" s="820"/>
      <c r="C30" s="571" t="s">
        <v>209</v>
      </c>
      <c r="D30" s="572">
        <f>IFERROR(D28/C28-1,0)</f>
        <v>-0.11463557610890385</v>
      </c>
      <c r="E30" s="572">
        <f>IFERROR(E28/D28-1,0)</f>
        <v>-3.7445744133009606E-2</v>
      </c>
      <c r="F30" s="572">
        <f>IFERROR(F27/E28-1,0)</f>
        <v>-0.67765973708346072</v>
      </c>
    </row>
    <row r="31" spans="1:10" ht="9" customHeight="1" thickTop="1" thickBot="1" x14ac:dyDescent="0.25">
      <c r="A31" s="170"/>
      <c r="B31" s="171"/>
      <c r="C31" s="576"/>
      <c r="D31" s="577"/>
      <c r="E31" s="577"/>
      <c r="F31" s="578"/>
    </row>
    <row r="32" spans="1:10" ht="13.5" thickTop="1" x14ac:dyDescent="0.2">
      <c r="A32" s="566" t="s">
        <v>213</v>
      </c>
      <c r="B32" s="173" t="s">
        <v>207</v>
      </c>
      <c r="C32" s="697">
        <v>36</v>
      </c>
      <c r="D32" s="697">
        <v>35</v>
      </c>
      <c r="E32" s="697">
        <v>35</v>
      </c>
      <c r="F32" s="174">
        <v>31</v>
      </c>
    </row>
    <row r="33" spans="1:7" ht="13.5" thickBot="1" x14ac:dyDescent="0.25">
      <c r="A33" s="169"/>
      <c r="B33" s="175" t="s">
        <v>208</v>
      </c>
      <c r="C33" s="13">
        <v>35</v>
      </c>
      <c r="D33" s="13">
        <v>35</v>
      </c>
      <c r="E33" s="13">
        <v>32</v>
      </c>
      <c r="F33" s="579" t="s">
        <v>209</v>
      </c>
    </row>
    <row r="34" spans="1:7" x14ac:dyDescent="0.2">
      <c r="A34" s="567"/>
      <c r="B34" s="568" t="s">
        <v>362</v>
      </c>
      <c r="C34" s="569">
        <f>IFERROR(C33/C32-1,0)</f>
        <v>-2.777777777777779E-2</v>
      </c>
      <c r="D34" s="569">
        <f>IFERROR(D33/D32-1,0)</f>
        <v>0</v>
      </c>
      <c r="E34" s="569">
        <f>IFERROR(E33/E32-1,0)</f>
        <v>-8.5714285714285743E-2</v>
      </c>
      <c r="F34" s="570" t="s">
        <v>209</v>
      </c>
    </row>
    <row r="35" spans="1:7" ht="13.5" thickBot="1" x14ac:dyDescent="0.25">
      <c r="A35" s="819" t="s">
        <v>363</v>
      </c>
      <c r="B35" s="820"/>
      <c r="C35" s="571" t="s">
        <v>209</v>
      </c>
      <c r="D35" s="572">
        <f>IFERROR(D33/C33-1,0)</f>
        <v>0</v>
      </c>
      <c r="E35" s="572">
        <f>IFERROR(E33/D33-1,0)</f>
        <v>-8.5714285714285743E-2</v>
      </c>
      <c r="F35" s="572">
        <f>IFERROR(F32/E33-1,0)</f>
        <v>-3.125E-2</v>
      </c>
    </row>
    <row r="36" spans="1:7" ht="13.5" thickTop="1" x14ac:dyDescent="0.2">
      <c r="A36" s="566" t="s">
        <v>214</v>
      </c>
      <c r="B36" s="173" t="s">
        <v>207</v>
      </c>
      <c r="C36" s="697">
        <v>72</v>
      </c>
      <c r="D36" s="697">
        <v>72</v>
      </c>
      <c r="E36" s="697">
        <v>87</v>
      </c>
      <c r="F36" s="174">
        <v>90</v>
      </c>
    </row>
    <row r="37" spans="1:7" ht="13.5" thickBot="1" x14ac:dyDescent="0.25">
      <c r="A37" s="169"/>
      <c r="B37" s="175" t="s">
        <v>208</v>
      </c>
      <c r="C37" s="13">
        <v>62</v>
      </c>
      <c r="D37" s="13">
        <v>71</v>
      </c>
      <c r="E37" s="13">
        <v>81</v>
      </c>
      <c r="F37" s="579" t="s">
        <v>209</v>
      </c>
    </row>
    <row r="38" spans="1:7" x14ac:dyDescent="0.2">
      <c r="A38" s="567"/>
      <c r="B38" s="568" t="s">
        <v>362</v>
      </c>
      <c r="C38" s="569">
        <f>IFERROR(C37/C36-1,0)</f>
        <v>-0.13888888888888884</v>
      </c>
      <c r="D38" s="569">
        <f>IFERROR(D37/D36-1,0)</f>
        <v>-1.388888888888884E-2</v>
      </c>
      <c r="E38" s="569">
        <f>IFERROR(E37/E36-1,0)</f>
        <v>-6.8965517241379337E-2</v>
      </c>
      <c r="F38" s="570" t="s">
        <v>209</v>
      </c>
    </row>
    <row r="39" spans="1:7" ht="13.5" thickBot="1" x14ac:dyDescent="0.25">
      <c r="A39" s="819" t="s">
        <v>363</v>
      </c>
      <c r="B39" s="820"/>
      <c r="C39" s="571" t="s">
        <v>209</v>
      </c>
      <c r="D39" s="572">
        <f>IFERROR(D37/C37-1,0)</f>
        <v>0.14516129032258074</v>
      </c>
      <c r="E39" s="572">
        <f>IFERROR(E37/D37-1,0)</f>
        <v>0.14084507042253525</v>
      </c>
      <c r="F39" s="572">
        <f>IFERROR(F36/E37-1,0)</f>
        <v>0.11111111111111116</v>
      </c>
    </row>
    <row r="40" spans="1:7" ht="9" customHeight="1" thickTop="1" thickBot="1" x14ac:dyDescent="0.25">
      <c r="A40" s="170"/>
      <c r="B40" s="171"/>
      <c r="C40" s="576"/>
      <c r="D40" s="577"/>
      <c r="E40" s="577"/>
      <c r="F40" s="578"/>
    </row>
    <row r="41" spans="1:7" ht="13.5" thickTop="1" x14ac:dyDescent="0.2">
      <c r="A41" s="566" t="s">
        <v>365</v>
      </c>
      <c r="B41" s="173" t="s">
        <v>207</v>
      </c>
      <c r="C41" s="697">
        <v>20000</v>
      </c>
      <c r="D41" s="697">
        <v>5000</v>
      </c>
      <c r="E41" s="697">
        <v>5000</v>
      </c>
      <c r="F41" s="174">
        <v>0</v>
      </c>
    </row>
    <row r="42" spans="1:7" ht="13.5" thickBot="1" x14ac:dyDescent="0.25">
      <c r="A42" s="169"/>
      <c r="B42" s="175" t="s">
        <v>208</v>
      </c>
      <c r="C42" s="13">
        <v>14920</v>
      </c>
      <c r="D42" s="13">
        <v>0</v>
      </c>
      <c r="E42" s="13">
        <v>0</v>
      </c>
      <c r="F42" s="579" t="s">
        <v>209</v>
      </c>
    </row>
    <row r="43" spans="1:7" x14ac:dyDescent="0.2">
      <c r="A43" s="567"/>
      <c r="B43" s="568" t="s">
        <v>362</v>
      </c>
      <c r="C43" s="569">
        <f>IFERROR(C42/C41-1,0)</f>
        <v>-0.254</v>
      </c>
      <c r="D43" s="569">
        <f>IFERROR(D42/D41-1,0)</f>
        <v>-1</v>
      </c>
      <c r="E43" s="569">
        <f>IFERROR(E42/E41-1,0)</f>
        <v>-1</v>
      </c>
      <c r="F43" s="570" t="s">
        <v>209</v>
      </c>
    </row>
    <row r="44" spans="1:7" ht="13.5" thickBot="1" x14ac:dyDescent="0.25">
      <c r="A44" s="819" t="s">
        <v>363</v>
      </c>
      <c r="B44" s="820"/>
      <c r="C44" s="571" t="s">
        <v>209</v>
      </c>
      <c r="D44" s="572">
        <f>IFERROR(D42/C42-1,0)</f>
        <v>-1</v>
      </c>
      <c r="E44" s="572">
        <f>IFERROR(E42/D42-1,0)</f>
        <v>0</v>
      </c>
      <c r="F44" s="572">
        <f>IFERROR(F41/E42-1,0)</f>
        <v>0</v>
      </c>
    </row>
    <row r="45" spans="1:7" ht="13.5" thickTop="1" x14ac:dyDescent="0.2"/>
    <row r="46" spans="1:7" ht="15.75" customHeight="1" x14ac:dyDescent="0.2">
      <c r="A46" s="821" t="s">
        <v>935</v>
      </c>
      <c r="B46" s="822"/>
      <c r="C46" s="822"/>
      <c r="D46" s="822"/>
      <c r="E46" s="822"/>
      <c r="F46" s="822"/>
      <c r="G46" s="172"/>
    </row>
    <row r="47" spans="1:7" x14ac:dyDescent="0.2">
      <c r="A47" s="822"/>
      <c r="B47" s="822"/>
      <c r="C47" s="822"/>
      <c r="D47" s="822"/>
      <c r="E47" s="822"/>
      <c r="F47" s="822"/>
      <c r="G47" s="172"/>
    </row>
    <row r="48" spans="1:7" x14ac:dyDescent="0.2">
      <c r="A48" s="822"/>
      <c r="B48" s="822"/>
      <c r="C48" s="822"/>
      <c r="D48" s="822"/>
      <c r="E48" s="822"/>
      <c r="F48" s="822"/>
    </row>
    <row r="50" spans="1:1" x14ac:dyDescent="0.2">
      <c r="A50" s="7" t="s">
        <v>366</v>
      </c>
    </row>
  </sheetData>
  <mergeCells count="12">
    <mergeCell ref="A44:B44"/>
    <mergeCell ref="A46:F48"/>
    <mergeCell ref="A22:B22"/>
    <mergeCell ref="A26:B26"/>
    <mergeCell ref="A30:B30"/>
    <mergeCell ref="A35:B35"/>
    <mergeCell ref="A39:B39"/>
    <mergeCell ref="E1:F1"/>
    <mergeCell ref="A3:F3"/>
    <mergeCell ref="A10:B10"/>
    <mergeCell ref="A14:B14"/>
    <mergeCell ref="A18:B18"/>
  </mergeCells>
  <pageMargins left="0.19685039370078741" right="0.31496062992125984" top="0.74803149606299213" bottom="0.74803149606299213" header="0.31496062992125984" footer="0.31496062992125984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3" tint="0.79998168889431442"/>
  </sheetPr>
  <dimension ref="A1:G46"/>
  <sheetViews>
    <sheetView showGridLines="0" topLeftCell="A7" workbookViewId="0">
      <selection activeCell="F11" sqref="F11"/>
    </sheetView>
  </sheetViews>
  <sheetFormatPr defaultColWidth="9.140625" defaultRowHeight="12.75" x14ac:dyDescent="0.2"/>
  <cols>
    <col min="1" max="1" width="23.85546875" style="7" customWidth="1"/>
    <col min="2" max="2" width="16.85546875" style="7" customWidth="1"/>
    <col min="3" max="6" width="15.7109375" style="7" customWidth="1"/>
    <col min="7" max="16384" width="9.140625" style="7"/>
  </cols>
  <sheetData>
    <row r="1" spans="1:6" x14ac:dyDescent="0.2">
      <c r="B1" s="8"/>
      <c r="C1" s="8"/>
      <c r="D1" s="8"/>
      <c r="E1" s="8"/>
      <c r="F1" s="177"/>
    </row>
    <row r="2" spans="1:6" ht="13.5" thickBot="1" x14ac:dyDescent="0.25">
      <c r="B2" s="8"/>
      <c r="C2" s="178"/>
      <c r="D2" s="178"/>
      <c r="E2" s="178"/>
      <c r="F2" s="178"/>
    </row>
    <row r="3" spans="1:6" ht="47.25" customHeight="1" thickBot="1" x14ac:dyDescent="0.25">
      <c r="A3" s="178"/>
      <c r="B3" s="179"/>
      <c r="C3" s="721" t="s">
        <v>838</v>
      </c>
      <c r="D3" s="721" t="s">
        <v>857</v>
      </c>
      <c r="E3" s="722" t="s">
        <v>858</v>
      </c>
      <c r="F3" s="723" t="s">
        <v>859</v>
      </c>
    </row>
    <row r="4" spans="1:6" ht="15" customHeight="1" x14ac:dyDescent="0.2">
      <c r="A4" s="830" t="s">
        <v>215</v>
      </c>
      <c r="B4" s="831"/>
      <c r="C4" s="702">
        <v>21471</v>
      </c>
      <c r="D4" s="702">
        <v>34833</v>
      </c>
      <c r="E4" s="702">
        <v>33916</v>
      </c>
      <c r="F4" s="580">
        <v>13324</v>
      </c>
    </row>
    <row r="5" spans="1:6" ht="15" customHeight="1" x14ac:dyDescent="0.2">
      <c r="A5" s="832" t="s">
        <v>367</v>
      </c>
      <c r="B5" s="833"/>
      <c r="C5" s="703">
        <v>34</v>
      </c>
      <c r="D5" s="703">
        <v>41.68</v>
      </c>
      <c r="E5" s="703">
        <v>38.979999999999997</v>
      </c>
      <c r="F5" s="582">
        <v>16.48</v>
      </c>
    </row>
    <row r="6" spans="1:6" ht="15" customHeight="1" x14ac:dyDescent="0.2">
      <c r="A6" s="832" t="s">
        <v>368</v>
      </c>
      <c r="B6" s="833"/>
      <c r="C6" s="703">
        <v>45.48</v>
      </c>
      <c r="D6" s="703">
        <v>50.65</v>
      </c>
      <c r="E6" s="703">
        <v>47.26</v>
      </c>
      <c r="F6" s="582">
        <v>20.95</v>
      </c>
    </row>
    <row r="7" spans="1:6" ht="15" customHeight="1" x14ac:dyDescent="0.2">
      <c r="A7" s="832" t="s">
        <v>369</v>
      </c>
      <c r="B7" s="833"/>
      <c r="C7" s="701"/>
      <c r="D7" s="701">
        <v>1733</v>
      </c>
      <c r="E7" s="701">
        <v>2274</v>
      </c>
      <c r="F7" s="582">
        <v>-13788</v>
      </c>
    </row>
    <row r="8" spans="1:6" ht="15" customHeight="1" x14ac:dyDescent="0.2">
      <c r="A8" s="832" t="s">
        <v>217</v>
      </c>
      <c r="B8" s="833"/>
      <c r="C8" s="700">
        <v>33.729999999999997</v>
      </c>
      <c r="D8" s="700">
        <v>21.51</v>
      </c>
      <c r="E8" s="700">
        <v>21.22</v>
      </c>
      <c r="F8" s="581">
        <v>27.13</v>
      </c>
    </row>
    <row r="9" spans="1:6" ht="15" customHeight="1" x14ac:dyDescent="0.2">
      <c r="A9" s="832" t="s">
        <v>216</v>
      </c>
      <c r="B9" s="833"/>
      <c r="C9" s="699">
        <v>639.95000000000005</v>
      </c>
      <c r="D9" s="699">
        <v>2057.5500000000002</v>
      </c>
      <c r="E9" s="699">
        <v>2008.45</v>
      </c>
      <c r="F9" s="581">
        <v>1381.55</v>
      </c>
    </row>
    <row r="10" spans="1:6" ht="15" customHeight="1" thickBot="1" x14ac:dyDescent="0.25">
      <c r="A10" s="834" t="s">
        <v>370</v>
      </c>
      <c r="B10" s="835"/>
      <c r="C10" s="704">
        <v>54.37</v>
      </c>
      <c r="D10" s="704">
        <v>48.14</v>
      </c>
      <c r="E10" s="704">
        <v>50.53</v>
      </c>
      <c r="F10" s="583">
        <v>55.41</v>
      </c>
    </row>
    <row r="11" spans="1:6" x14ac:dyDescent="0.2">
      <c r="A11" s="180"/>
      <c r="B11" s="180"/>
      <c r="C11" s="180"/>
      <c r="D11" s="180"/>
      <c r="E11" s="180"/>
      <c r="F11" s="180"/>
    </row>
    <row r="12" spans="1:6" ht="13.5" thickBot="1" x14ac:dyDescent="0.25">
      <c r="B12" s="8"/>
      <c r="C12" s="178"/>
      <c r="D12" s="178"/>
      <c r="E12" s="178"/>
      <c r="F12" s="584" t="s">
        <v>196</v>
      </c>
    </row>
    <row r="13" spans="1:6" ht="39.75" customHeight="1" thickBot="1" x14ac:dyDescent="0.25">
      <c r="A13" s="178"/>
      <c r="B13" s="179"/>
      <c r="C13" s="735" t="s">
        <v>800</v>
      </c>
      <c r="D13" s="735" t="s">
        <v>860</v>
      </c>
      <c r="E13" s="735" t="s">
        <v>861</v>
      </c>
      <c r="F13" s="735" t="s">
        <v>862</v>
      </c>
    </row>
    <row r="14" spans="1:6" ht="15" customHeight="1" x14ac:dyDescent="0.2">
      <c r="A14" s="838" t="s">
        <v>371</v>
      </c>
      <c r="B14" s="839"/>
      <c r="C14" s="580"/>
      <c r="D14" s="580"/>
      <c r="E14" s="580"/>
      <c r="F14" s="585"/>
    </row>
    <row r="15" spans="1:6" ht="15" customHeight="1" x14ac:dyDescent="0.2">
      <c r="A15" s="840" t="s">
        <v>372</v>
      </c>
      <c r="B15" s="841"/>
      <c r="C15" s="586"/>
      <c r="D15" s="586"/>
      <c r="E15" s="586"/>
      <c r="F15" s="194"/>
    </row>
    <row r="16" spans="1:6" ht="15" customHeight="1" thickBot="1" x14ac:dyDescent="0.25">
      <c r="A16" s="823" t="s">
        <v>274</v>
      </c>
      <c r="B16" s="824"/>
      <c r="C16" s="600">
        <f>SUM(C14:C15)</f>
        <v>0</v>
      </c>
      <c r="D16" s="600">
        <f>SUM(D14:D15)</f>
        <v>0</v>
      </c>
      <c r="E16" s="600">
        <f>SUM(E14:E15)</f>
        <v>0</v>
      </c>
      <c r="F16" s="600">
        <f>SUM(F14:F15)</f>
        <v>0</v>
      </c>
    </row>
    <row r="17" spans="1:6" s="181" customFormat="1" x14ac:dyDescent="0.2">
      <c r="A17" s="187"/>
      <c r="B17" s="183"/>
      <c r="C17" s="185"/>
      <c r="D17" s="185"/>
      <c r="E17" s="185"/>
      <c r="F17" s="185"/>
    </row>
    <row r="18" spans="1:6" s="181" customFormat="1" ht="13.5" thickBot="1" x14ac:dyDescent="0.25">
      <c r="A18" s="188"/>
      <c r="B18" s="186"/>
      <c r="C18" s="587"/>
      <c r="D18" s="587"/>
      <c r="E18" s="587"/>
      <c r="F18" s="584" t="s">
        <v>196</v>
      </c>
    </row>
    <row r="19" spans="1:6" ht="30" customHeight="1" thickBot="1" x14ac:dyDescent="0.25">
      <c r="A19" s="178"/>
      <c r="B19" s="189"/>
      <c r="C19" s="736" t="s">
        <v>711</v>
      </c>
      <c r="D19" s="736" t="s">
        <v>747</v>
      </c>
      <c r="E19" s="736" t="s">
        <v>762</v>
      </c>
      <c r="F19" s="737" t="s">
        <v>859</v>
      </c>
    </row>
    <row r="20" spans="1:6" ht="15" customHeight="1" x14ac:dyDescent="0.2">
      <c r="A20" s="825" t="s">
        <v>226</v>
      </c>
      <c r="B20" s="190" t="s">
        <v>207</v>
      </c>
      <c r="C20" s="588"/>
      <c r="D20" s="588"/>
      <c r="E20" s="588"/>
      <c r="F20" s="588"/>
    </row>
    <row r="21" spans="1:6" ht="15" customHeight="1" x14ac:dyDescent="0.2">
      <c r="A21" s="826"/>
      <c r="B21" s="191" t="s">
        <v>375</v>
      </c>
      <c r="C21" s="589"/>
      <c r="D21" s="589"/>
      <c r="E21" s="589"/>
      <c r="F21" s="590" t="s">
        <v>209</v>
      </c>
    </row>
    <row r="22" spans="1:6" ht="15" customHeight="1" thickBot="1" x14ac:dyDescent="0.25">
      <c r="A22" s="827"/>
      <c r="B22" s="192" t="s">
        <v>388</v>
      </c>
      <c r="C22" s="591"/>
      <c r="D22" s="591"/>
      <c r="E22" s="591"/>
      <c r="F22" s="592" t="s">
        <v>209</v>
      </c>
    </row>
    <row r="23" spans="1:6" ht="15" customHeight="1" x14ac:dyDescent="0.2">
      <c r="A23" s="826" t="s">
        <v>373</v>
      </c>
      <c r="B23" s="193" t="s">
        <v>207</v>
      </c>
      <c r="C23" s="593"/>
      <c r="D23" s="593"/>
      <c r="E23" s="593"/>
      <c r="F23" s="593"/>
    </row>
    <row r="24" spans="1:6" ht="15" customHeight="1" x14ac:dyDescent="0.2">
      <c r="A24" s="826"/>
      <c r="B24" s="194" t="s">
        <v>375</v>
      </c>
      <c r="C24" s="590"/>
      <c r="D24" s="590"/>
      <c r="E24" s="590"/>
      <c r="F24" s="594" t="s">
        <v>209</v>
      </c>
    </row>
    <row r="25" spans="1:6" ht="15" customHeight="1" thickBot="1" x14ac:dyDescent="0.25">
      <c r="A25" s="827"/>
      <c r="B25" s="195" t="s">
        <v>388</v>
      </c>
      <c r="C25" s="591"/>
      <c r="D25" s="591"/>
      <c r="E25" s="591"/>
      <c r="F25" s="591" t="s">
        <v>209</v>
      </c>
    </row>
    <row r="26" spans="1:6" x14ac:dyDescent="0.2">
      <c r="A26" s="836" t="s">
        <v>374</v>
      </c>
      <c r="B26" s="196" t="s">
        <v>207</v>
      </c>
      <c r="C26" s="595"/>
      <c r="D26" s="595"/>
      <c r="E26" s="596"/>
      <c r="F26" s="596"/>
    </row>
    <row r="27" spans="1:6" x14ac:dyDescent="0.2">
      <c r="A27" s="836"/>
      <c r="B27" s="197" t="s">
        <v>375</v>
      </c>
      <c r="C27" s="597"/>
      <c r="D27" s="597"/>
      <c r="E27" s="598"/>
      <c r="F27" s="599" t="s">
        <v>209</v>
      </c>
    </row>
    <row r="28" spans="1:6" ht="13.5" thickBot="1" x14ac:dyDescent="0.25">
      <c r="A28" s="837"/>
      <c r="B28" s="198" t="s">
        <v>388</v>
      </c>
      <c r="C28" s="600"/>
      <c r="D28" s="601"/>
      <c r="E28" s="600"/>
      <c r="F28" s="602" t="s">
        <v>209</v>
      </c>
    </row>
    <row r="29" spans="1:6" x14ac:dyDescent="0.2">
      <c r="A29" s="180"/>
      <c r="B29" s="183"/>
      <c r="C29" s="184"/>
      <c r="D29" s="184"/>
      <c r="E29" s="185"/>
      <c r="F29" s="184"/>
    </row>
    <row r="30" spans="1:6" x14ac:dyDescent="0.2">
      <c r="A30" s="8"/>
      <c r="B30" s="186"/>
      <c r="C30" s="184"/>
      <c r="D30" s="184"/>
      <c r="E30" s="184"/>
      <c r="F30" s="184"/>
    </row>
    <row r="31" spans="1:6" x14ac:dyDescent="0.2">
      <c r="A31" s="8"/>
      <c r="B31" s="186"/>
      <c r="C31" s="184"/>
      <c r="D31" s="184"/>
      <c r="E31" s="184"/>
      <c r="F31" s="184"/>
    </row>
    <row r="32" spans="1:6" x14ac:dyDescent="0.2">
      <c r="B32" s="8"/>
    </row>
    <row r="33" spans="1:7" x14ac:dyDescent="0.2">
      <c r="B33" s="8"/>
    </row>
    <row r="34" spans="1:7" ht="18" customHeight="1" x14ac:dyDescent="0.2">
      <c r="A34" s="603" t="s">
        <v>218</v>
      </c>
      <c r="B34" s="603"/>
      <c r="C34" s="603"/>
      <c r="D34" s="603"/>
      <c r="E34" s="603"/>
      <c r="F34" s="603"/>
    </row>
    <row r="35" spans="1:7" ht="18" customHeight="1" x14ac:dyDescent="0.2">
      <c r="A35" s="828" t="s">
        <v>797</v>
      </c>
      <c r="B35" s="828"/>
      <c r="C35" s="828"/>
      <c r="D35" s="828"/>
      <c r="E35" s="828"/>
      <c r="F35" s="828"/>
      <c r="G35" s="604"/>
    </row>
    <row r="36" spans="1:7" ht="18" customHeight="1" x14ac:dyDescent="0.2">
      <c r="A36" s="828"/>
      <c r="B36" s="828"/>
      <c r="C36" s="828"/>
      <c r="D36" s="828"/>
      <c r="E36" s="828"/>
      <c r="F36" s="828"/>
      <c r="G36" s="604"/>
    </row>
    <row r="37" spans="1:7" ht="18" customHeight="1" x14ac:dyDescent="0.2">
      <c r="A37" s="828"/>
      <c r="B37" s="828"/>
      <c r="C37" s="828"/>
      <c r="D37" s="828"/>
      <c r="E37" s="828"/>
      <c r="F37" s="828"/>
      <c r="G37" s="604"/>
    </row>
    <row r="38" spans="1:7" ht="18" customHeight="1" x14ac:dyDescent="0.2">
      <c r="A38" s="828"/>
      <c r="B38" s="828"/>
      <c r="C38" s="828"/>
      <c r="D38" s="828"/>
      <c r="E38" s="828"/>
      <c r="F38" s="828"/>
      <c r="G38" s="604"/>
    </row>
    <row r="39" spans="1:7" ht="18" customHeight="1" x14ac:dyDescent="0.2">
      <c r="A39" s="829" t="s">
        <v>750</v>
      </c>
      <c r="B39" s="829"/>
      <c r="C39" s="829"/>
      <c r="D39" s="829"/>
      <c r="E39" s="829"/>
      <c r="F39" s="829"/>
      <c r="G39" s="604"/>
    </row>
    <row r="40" spans="1:7" ht="18" customHeight="1" x14ac:dyDescent="0.2">
      <c r="A40" s="829" t="s">
        <v>751</v>
      </c>
      <c r="B40" s="829"/>
      <c r="C40" s="829"/>
      <c r="D40" s="829"/>
      <c r="E40" s="829"/>
      <c r="F40" s="829"/>
      <c r="G40" s="604"/>
    </row>
    <row r="41" spans="1:7" ht="18" customHeight="1" x14ac:dyDescent="0.2">
      <c r="A41" s="829" t="s">
        <v>752</v>
      </c>
      <c r="B41" s="829"/>
      <c r="C41" s="829"/>
      <c r="D41" s="829"/>
      <c r="E41" s="829"/>
      <c r="F41" s="829"/>
      <c r="G41" s="604"/>
    </row>
    <row r="42" spans="1:7" ht="18" customHeight="1" x14ac:dyDescent="0.2">
      <c r="A42" s="822" t="s">
        <v>755</v>
      </c>
      <c r="B42" s="822"/>
      <c r="C42" s="822"/>
      <c r="D42" s="822"/>
      <c r="E42" s="822"/>
      <c r="F42" s="822"/>
      <c r="G42" s="604"/>
    </row>
    <row r="43" spans="1:7" ht="12" customHeight="1" x14ac:dyDescent="0.2">
      <c r="A43" s="822"/>
      <c r="B43" s="822"/>
      <c r="C43" s="822"/>
      <c r="D43" s="822"/>
      <c r="E43" s="822"/>
      <c r="F43" s="822"/>
      <c r="G43" s="604"/>
    </row>
    <row r="44" spans="1:7" ht="18" customHeight="1" x14ac:dyDescent="0.2">
      <c r="A44" s="829" t="s">
        <v>753</v>
      </c>
      <c r="B44" s="829"/>
      <c r="C44" s="829"/>
      <c r="D44" s="829"/>
      <c r="E44" s="829"/>
      <c r="F44" s="829"/>
      <c r="G44" s="604"/>
    </row>
    <row r="45" spans="1:7" ht="21" customHeight="1" x14ac:dyDescent="0.2">
      <c r="A45" s="822" t="s">
        <v>754</v>
      </c>
      <c r="B45" s="822"/>
      <c r="C45" s="822"/>
      <c r="D45" s="822"/>
      <c r="E45" s="822"/>
      <c r="F45" s="822"/>
    </row>
    <row r="46" spans="1:7" ht="9" customHeight="1" x14ac:dyDescent="0.2">
      <c r="A46" s="822"/>
      <c r="B46" s="822"/>
      <c r="C46" s="822"/>
      <c r="D46" s="822"/>
      <c r="E46" s="822"/>
      <c r="F46" s="822"/>
    </row>
  </sheetData>
  <mergeCells count="20">
    <mergeCell ref="A45:F46"/>
    <mergeCell ref="A23:A25"/>
    <mergeCell ref="A4:B4"/>
    <mergeCell ref="A5:B5"/>
    <mergeCell ref="A6:B6"/>
    <mergeCell ref="A7:B7"/>
    <mergeCell ref="A8:B8"/>
    <mergeCell ref="A9:B9"/>
    <mergeCell ref="A10:B10"/>
    <mergeCell ref="A40:F40"/>
    <mergeCell ref="A41:F41"/>
    <mergeCell ref="A42:F43"/>
    <mergeCell ref="A26:A28"/>
    <mergeCell ref="A14:B14"/>
    <mergeCell ref="A15:B15"/>
    <mergeCell ref="A16:B16"/>
    <mergeCell ref="A20:A22"/>
    <mergeCell ref="A35:F38"/>
    <mergeCell ref="A39:F39"/>
    <mergeCell ref="A44:F4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I143"/>
  <sheetViews>
    <sheetView showGridLines="0" topLeftCell="A58" workbookViewId="0">
      <selection activeCell="E72" sqref="E72"/>
    </sheetView>
  </sheetViews>
  <sheetFormatPr defaultRowHeight="15.75" x14ac:dyDescent="0.2"/>
  <cols>
    <col min="1" max="1" width="2.7109375" customWidth="1"/>
    <col min="2" max="2" width="21.7109375" customWidth="1"/>
    <col min="3" max="3" width="45.7109375" customWidth="1"/>
    <col min="4" max="4" width="7.5703125" customWidth="1"/>
    <col min="5" max="8" width="15.7109375" style="3" customWidth="1"/>
  </cols>
  <sheetData>
    <row r="1" spans="1:9" ht="12.75" customHeight="1" x14ac:dyDescent="0.2">
      <c r="H1" s="146" t="s">
        <v>360</v>
      </c>
    </row>
    <row r="2" spans="1:9" ht="17.25" customHeight="1" x14ac:dyDescent="0.2">
      <c r="B2" s="855" t="s">
        <v>863</v>
      </c>
      <c r="C2" s="855"/>
      <c r="D2" s="855"/>
      <c r="E2" s="855"/>
      <c r="F2" s="855"/>
      <c r="G2" s="855"/>
      <c r="H2" s="855"/>
      <c r="I2" s="77"/>
    </row>
    <row r="3" spans="1:9" ht="12" customHeight="1" thickBot="1" x14ac:dyDescent="0.25">
      <c r="E3"/>
      <c r="F3"/>
      <c r="G3"/>
      <c r="H3" s="142" t="s">
        <v>196</v>
      </c>
    </row>
    <row r="4" spans="1:9" ht="20.25" customHeight="1" x14ac:dyDescent="0.2">
      <c r="B4" s="849" t="s">
        <v>255</v>
      </c>
      <c r="C4" s="851" t="s">
        <v>256</v>
      </c>
      <c r="D4" s="853" t="s">
        <v>40</v>
      </c>
      <c r="E4" s="846" t="s">
        <v>64</v>
      </c>
      <c r="F4" s="847"/>
      <c r="G4" s="847"/>
      <c r="H4" s="848"/>
    </row>
    <row r="5" spans="1:9" ht="28.5" customHeight="1" x14ac:dyDescent="0.2">
      <c r="B5" s="850"/>
      <c r="C5" s="852"/>
      <c r="D5" s="854"/>
      <c r="E5" s="528" t="s">
        <v>864</v>
      </c>
      <c r="F5" s="528" t="s">
        <v>865</v>
      </c>
      <c r="G5" s="528" t="s">
        <v>866</v>
      </c>
      <c r="H5" s="529" t="s">
        <v>867</v>
      </c>
    </row>
    <row r="6" spans="1:9" ht="12.75" customHeight="1" thickBot="1" x14ac:dyDescent="0.25">
      <c r="B6" s="35">
        <v>1</v>
      </c>
      <c r="C6" s="28">
        <v>2</v>
      </c>
      <c r="D6" s="145">
        <v>3</v>
      </c>
      <c r="E6" s="36">
        <v>4</v>
      </c>
      <c r="F6" s="28">
        <v>5</v>
      </c>
      <c r="G6" s="145">
        <v>6</v>
      </c>
      <c r="H6" s="37">
        <v>7</v>
      </c>
    </row>
    <row r="7" spans="1:9" ht="20.100000000000001" customHeight="1" x14ac:dyDescent="0.2">
      <c r="B7" s="541"/>
      <c r="C7" s="19" t="s">
        <v>90</v>
      </c>
      <c r="D7" s="143"/>
      <c r="E7" s="163"/>
      <c r="F7" s="163"/>
      <c r="G7" s="163"/>
      <c r="H7" s="164"/>
    </row>
    <row r="8" spans="1:9" ht="20.100000000000001" customHeight="1" x14ac:dyDescent="0.2">
      <c r="A8" s="47"/>
      <c r="B8" s="542" t="s">
        <v>773</v>
      </c>
      <c r="C8" s="19" t="s">
        <v>400</v>
      </c>
      <c r="D8" s="144" t="s">
        <v>280</v>
      </c>
      <c r="E8" s="605"/>
      <c r="F8" s="605"/>
      <c r="G8" s="605"/>
      <c r="H8" s="606"/>
    </row>
    <row r="9" spans="1:9" ht="20.100000000000001" customHeight="1" x14ac:dyDescent="0.2">
      <c r="A9" s="47"/>
      <c r="B9" s="761"/>
      <c r="C9" s="21" t="s">
        <v>401</v>
      </c>
      <c r="D9" s="856" t="s">
        <v>281</v>
      </c>
      <c r="E9" s="762">
        <f>E11+E18+E27+E28+E39</f>
        <v>12973</v>
      </c>
      <c r="F9" s="762">
        <f>F11+F18+F27+F28+F39</f>
        <v>12973</v>
      </c>
      <c r="G9" s="762">
        <f>G11+G18+G27+G28+G39</f>
        <v>12973</v>
      </c>
      <c r="H9" s="762">
        <f>H11+H18+H27+H28+H39</f>
        <v>12925</v>
      </c>
    </row>
    <row r="10" spans="1:9" ht="13.5" customHeight="1" x14ac:dyDescent="0.2">
      <c r="A10" s="47"/>
      <c r="B10" s="761"/>
      <c r="C10" s="22" t="s">
        <v>402</v>
      </c>
      <c r="D10" s="764"/>
      <c r="E10" s="763"/>
      <c r="F10" s="763"/>
      <c r="G10" s="763"/>
      <c r="H10" s="763"/>
    </row>
    <row r="11" spans="1:9" ht="20.100000000000001" customHeight="1" x14ac:dyDescent="0.2">
      <c r="A11" s="47"/>
      <c r="B11" s="761" t="s">
        <v>774</v>
      </c>
      <c r="C11" s="23" t="s">
        <v>403</v>
      </c>
      <c r="D11" s="764" t="s">
        <v>282</v>
      </c>
      <c r="E11" s="762">
        <f>SUM(E13:E17)</f>
        <v>0</v>
      </c>
      <c r="F11" s="762">
        <f>SUM(F13:F17)</f>
        <v>0</v>
      </c>
      <c r="G11" s="762">
        <f>SUM(G13:G17)</f>
        <v>0</v>
      </c>
      <c r="H11" s="762">
        <f>SUM(H13:H17)</f>
        <v>0</v>
      </c>
    </row>
    <row r="12" spans="1:9" ht="12.75" customHeight="1" x14ac:dyDescent="0.2">
      <c r="A12" s="47"/>
      <c r="B12" s="761"/>
      <c r="C12" s="24" t="s">
        <v>404</v>
      </c>
      <c r="D12" s="764"/>
      <c r="E12" s="763"/>
      <c r="F12" s="763"/>
      <c r="G12" s="763"/>
      <c r="H12" s="763"/>
    </row>
    <row r="13" spans="1:9" ht="20.100000000000001" customHeight="1" x14ac:dyDescent="0.2">
      <c r="A13" s="47"/>
      <c r="B13" s="542" t="s">
        <v>775</v>
      </c>
      <c r="C13" s="25" t="s">
        <v>134</v>
      </c>
      <c r="D13" s="20" t="s">
        <v>283</v>
      </c>
      <c r="E13" s="12"/>
      <c r="F13" s="12"/>
      <c r="G13" s="12"/>
      <c r="H13" s="157"/>
    </row>
    <row r="14" spans="1:9" ht="25.5" customHeight="1" x14ac:dyDescent="0.2">
      <c r="A14" s="47"/>
      <c r="B14" s="542" t="s">
        <v>405</v>
      </c>
      <c r="C14" s="25" t="s">
        <v>406</v>
      </c>
      <c r="D14" s="20" t="s">
        <v>284</v>
      </c>
      <c r="E14" s="12"/>
      <c r="F14" s="12"/>
      <c r="G14" s="12"/>
      <c r="H14" s="157"/>
    </row>
    <row r="15" spans="1:9" ht="20.100000000000001" customHeight="1" x14ac:dyDescent="0.2">
      <c r="A15" s="47"/>
      <c r="B15" s="542" t="s">
        <v>776</v>
      </c>
      <c r="C15" s="25" t="s">
        <v>407</v>
      </c>
      <c r="D15" s="20" t="s">
        <v>285</v>
      </c>
      <c r="E15" s="12"/>
      <c r="F15" s="12"/>
      <c r="G15" s="12"/>
      <c r="H15" s="157"/>
    </row>
    <row r="16" spans="1:9" ht="25.5" customHeight="1" x14ac:dyDescent="0.2">
      <c r="A16" s="47"/>
      <c r="B16" s="542" t="s">
        <v>408</v>
      </c>
      <c r="C16" s="25" t="s">
        <v>409</v>
      </c>
      <c r="D16" s="20" t="s">
        <v>286</v>
      </c>
      <c r="E16" s="12"/>
      <c r="F16" s="12"/>
      <c r="G16" s="12"/>
      <c r="H16" s="157"/>
    </row>
    <row r="17" spans="1:8" ht="20.100000000000001" customHeight="1" x14ac:dyDescent="0.2">
      <c r="A17" s="47"/>
      <c r="B17" s="542" t="s">
        <v>777</v>
      </c>
      <c r="C17" s="25" t="s">
        <v>410</v>
      </c>
      <c r="D17" s="20" t="s">
        <v>287</v>
      </c>
      <c r="E17" s="12"/>
      <c r="F17" s="12"/>
      <c r="G17" s="12"/>
      <c r="H17" s="157"/>
    </row>
    <row r="18" spans="1:8" ht="20.100000000000001" customHeight="1" x14ac:dyDescent="0.2">
      <c r="A18" s="47"/>
      <c r="B18" s="761" t="s">
        <v>778</v>
      </c>
      <c r="C18" s="23" t="s">
        <v>411</v>
      </c>
      <c r="D18" s="764" t="s">
        <v>288</v>
      </c>
      <c r="E18" s="762">
        <f>SUM(E20:E26)</f>
        <v>12973</v>
      </c>
      <c r="F18" s="762">
        <f>SUM(F20:F26)</f>
        <v>12973</v>
      </c>
      <c r="G18" s="762">
        <f>SUM(G20:G26)</f>
        <v>12973</v>
      </c>
      <c r="H18" s="762">
        <f>SUM(H20:H26)</f>
        <v>12925</v>
      </c>
    </row>
    <row r="19" spans="1:8" ht="12.75" customHeight="1" x14ac:dyDescent="0.2">
      <c r="A19" s="47"/>
      <c r="B19" s="761"/>
      <c r="C19" s="24" t="s">
        <v>412</v>
      </c>
      <c r="D19" s="764"/>
      <c r="E19" s="763"/>
      <c r="F19" s="763"/>
      <c r="G19" s="763"/>
      <c r="H19" s="763"/>
    </row>
    <row r="20" spans="1:8" ht="20.100000000000001" customHeight="1" x14ac:dyDescent="0.2">
      <c r="A20" s="47"/>
      <c r="B20" s="542" t="s">
        <v>413</v>
      </c>
      <c r="C20" s="25" t="s">
        <v>414</v>
      </c>
      <c r="D20" s="20" t="s">
        <v>289</v>
      </c>
      <c r="E20" s="12">
        <v>218</v>
      </c>
      <c r="F20" s="12">
        <v>218</v>
      </c>
      <c r="G20" s="12">
        <v>218</v>
      </c>
      <c r="H20" s="157">
        <v>170</v>
      </c>
    </row>
    <row r="21" spans="1:8" ht="20.100000000000001" customHeight="1" x14ac:dyDescent="0.2">
      <c r="B21" s="543" t="s">
        <v>779</v>
      </c>
      <c r="C21" s="25" t="s">
        <v>415</v>
      </c>
      <c r="D21" s="20" t="s">
        <v>290</v>
      </c>
      <c r="E21" s="12">
        <v>12755</v>
      </c>
      <c r="F21" s="12">
        <v>12755</v>
      </c>
      <c r="G21" s="12">
        <v>12755</v>
      </c>
      <c r="H21" s="157">
        <v>12755</v>
      </c>
    </row>
    <row r="22" spans="1:8" ht="20.100000000000001" customHeight="1" x14ac:dyDescent="0.2">
      <c r="B22" s="543" t="s">
        <v>780</v>
      </c>
      <c r="C22" s="25" t="s">
        <v>416</v>
      </c>
      <c r="D22" s="20" t="s">
        <v>291</v>
      </c>
      <c r="E22" s="12"/>
      <c r="F22" s="12"/>
      <c r="G22" s="12"/>
      <c r="H22" s="157"/>
    </row>
    <row r="23" spans="1:8" ht="25.5" customHeight="1" x14ac:dyDescent="0.2">
      <c r="B23" s="543" t="s">
        <v>417</v>
      </c>
      <c r="C23" s="25" t="s">
        <v>418</v>
      </c>
      <c r="D23" s="20" t="s">
        <v>292</v>
      </c>
      <c r="E23" s="12"/>
      <c r="F23" s="12"/>
      <c r="G23" s="12"/>
      <c r="H23" s="157"/>
    </row>
    <row r="24" spans="1:8" ht="25.5" customHeight="1" x14ac:dyDescent="0.2">
      <c r="B24" s="543" t="s">
        <v>419</v>
      </c>
      <c r="C24" s="25" t="s">
        <v>781</v>
      </c>
      <c r="D24" s="20" t="s">
        <v>293</v>
      </c>
      <c r="E24" s="12"/>
      <c r="F24" s="12"/>
      <c r="G24" s="12"/>
      <c r="H24" s="157"/>
    </row>
    <row r="25" spans="1:8" ht="25.5" customHeight="1" x14ac:dyDescent="0.2">
      <c r="B25" s="543" t="s">
        <v>420</v>
      </c>
      <c r="C25" s="25" t="s">
        <v>421</v>
      </c>
      <c r="D25" s="20" t="s">
        <v>294</v>
      </c>
      <c r="E25" s="12"/>
      <c r="F25" s="12"/>
      <c r="G25" s="12"/>
      <c r="H25" s="157"/>
    </row>
    <row r="26" spans="1:8" ht="25.5" customHeight="1" x14ac:dyDescent="0.2">
      <c r="B26" s="543" t="s">
        <v>420</v>
      </c>
      <c r="C26" s="25" t="s">
        <v>422</v>
      </c>
      <c r="D26" s="20" t="s">
        <v>295</v>
      </c>
      <c r="E26" s="12"/>
      <c r="F26" s="12"/>
      <c r="G26" s="12"/>
      <c r="H26" s="157"/>
    </row>
    <row r="27" spans="1:8" ht="20.100000000000001" customHeight="1" x14ac:dyDescent="0.2">
      <c r="A27" s="47"/>
      <c r="B27" s="542" t="s">
        <v>782</v>
      </c>
      <c r="C27" s="25" t="s">
        <v>423</v>
      </c>
      <c r="D27" s="20" t="s">
        <v>296</v>
      </c>
      <c r="E27" s="12"/>
      <c r="F27" s="12"/>
      <c r="G27" s="12"/>
      <c r="H27" s="157"/>
    </row>
    <row r="28" spans="1:8" ht="25.5" customHeight="1" x14ac:dyDescent="0.2">
      <c r="A28" s="47"/>
      <c r="B28" s="761" t="s">
        <v>424</v>
      </c>
      <c r="C28" s="23" t="s">
        <v>425</v>
      </c>
      <c r="D28" s="764" t="s">
        <v>297</v>
      </c>
      <c r="E28" s="762">
        <f>SUM(E30:E38)</f>
        <v>0</v>
      </c>
      <c r="F28" s="762">
        <f>SUM(F30:F38)</f>
        <v>0</v>
      </c>
      <c r="G28" s="762">
        <f>SUM(G30:G38)</f>
        <v>0</v>
      </c>
      <c r="H28" s="762">
        <f>SUM(H30:H38)</f>
        <v>0</v>
      </c>
    </row>
    <row r="29" spans="1:8" ht="22.5" customHeight="1" x14ac:dyDescent="0.2">
      <c r="A29" s="47"/>
      <c r="B29" s="761"/>
      <c r="C29" s="24" t="s">
        <v>426</v>
      </c>
      <c r="D29" s="764"/>
      <c r="E29" s="763"/>
      <c r="F29" s="763"/>
      <c r="G29" s="763"/>
      <c r="H29" s="763"/>
    </row>
    <row r="30" spans="1:8" ht="25.5" customHeight="1" x14ac:dyDescent="0.2">
      <c r="A30" s="47"/>
      <c r="B30" s="542" t="s">
        <v>427</v>
      </c>
      <c r="C30" s="25" t="s">
        <v>765</v>
      </c>
      <c r="D30" s="20" t="s">
        <v>298</v>
      </c>
      <c r="E30" s="12"/>
      <c r="F30" s="12"/>
      <c r="G30" s="12"/>
      <c r="H30" s="157"/>
    </row>
    <row r="31" spans="1:8" ht="25.5" customHeight="1" x14ac:dyDescent="0.2">
      <c r="B31" s="543" t="s">
        <v>428</v>
      </c>
      <c r="C31" s="25" t="s">
        <v>429</v>
      </c>
      <c r="D31" s="20" t="s">
        <v>299</v>
      </c>
      <c r="E31" s="12"/>
      <c r="F31" s="12"/>
      <c r="G31" s="12"/>
      <c r="H31" s="157"/>
    </row>
    <row r="32" spans="1:8" ht="35.25" customHeight="1" x14ac:dyDescent="0.2">
      <c r="B32" s="543" t="s">
        <v>430</v>
      </c>
      <c r="C32" s="25" t="s">
        <v>431</v>
      </c>
      <c r="D32" s="20" t="s">
        <v>300</v>
      </c>
      <c r="E32" s="12"/>
      <c r="F32" s="12"/>
      <c r="G32" s="12"/>
      <c r="H32" s="157"/>
    </row>
    <row r="33" spans="1:8" ht="35.25" customHeight="1" x14ac:dyDescent="0.2">
      <c r="B33" s="543" t="s">
        <v>432</v>
      </c>
      <c r="C33" s="25" t="s">
        <v>766</v>
      </c>
      <c r="D33" s="20" t="s">
        <v>301</v>
      </c>
      <c r="E33" s="12"/>
      <c r="F33" s="12"/>
      <c r="G33" s="12"/>
      <c r="H33" s="157"/>
    </row>
    <row r="34" spans="1:8" ht="25.5" customHeight="1" x14ac:dyDescent="0.2">
      <c r="B34" s="543" t="s">
        <v>433</v>
      </c>
      <c r="C34" s="25" t="s">
        <v>434</v>
      </c>
      <c r="D34" s="20" t="s">
        <v>302</v>
      </c>
      <c r="E34" s="12"/>
      <c r="F34" s="12"/>
      <c r="G34" s="12"/>
      <c r="H34" s="157"/>
    </row>
    <row r="35" spans="1:8" ht="25.5" customHeight="1" x14ac:dyDescent="0.2">
      <c r="B35" s="543" t="s">
        <v>433</v>
      </c>
      <c r="C35" s="25" t="s">
        <v>435</v>
      </c>
      <c r="D35" s="20" t="s">
        <v>303</v>
      </c>
      <c r="E35" s="12"/>
      <c r="F35" s="12"/>
      <c r="G35" s="12"/>
      <c r="H35" s="157"/>
    </row>
    <row r="36" spans="1:8" ht="39" customHeight="1" x14ac:dyDescent="0.2">
      <c r="B36" s="543" t="s">
        <v>783</v>
      </c>
      <c r="C36" s="25" t="s">
        <v>767</v>
      </c>
      <c r="D36" s="20" t="s">
        <v>304</v>
      </c>
      <c r="E36" s="12"/>
      <c r="F36" s="12"/>
      <c r="G36" s="12"/>
      <c r="H36" s="157"/>
    </row>
    <row r="37" spans="1:8" ht="25.5" customHeight="1" x14ac:dyDescent="0.2">
      <c r="B37" s="543" t="s">
        <v>784</v>
      </c>
      <c r="C37" s="25" t="s">
        <v>436</v>
      </c>
      <c r="D37" s="20" t="s">
        <v>305</v>
      </c>
      <c r="E37" s="12"/>
      <c r="F37" s="12"/>
      <c r="G37" s="12"/>
      <c r="H37" s="157"/>
    </row>
    <row r="38" spans="1:8" ht="25.5" customHeight="1" x14ac:dyDescent="0.2">
      <c r="B38" s="543" t="s">
        <v>437</v>
      </c>
      <c r="C38" s="25" t="s">
        <v>438</v>
      </c>
      <c r="D38" s="20" t="s">
        <v>306</v>
      </c>
      <c r="E38" s="12"/>
      <c r="F38" s="12"/>
      <c r="G38" s="12"/>
      <c r="H38" s="157"/>
    </row>
    <row r="39" spans="1:8" ht="25.5" customHeight="1" x14ac:dyDescent="0.2">
      <c r="B39" s="543" t="s">
        <v>439</v>
      </c>
      <c r="C39" s="25" t="s">
        <v>440</v>
      </c>
      <c r="D39" s="20" t="s">
        <v>307</v>
      </c>
      <c r="E39" s="12"/>
      <c r="F39" s="12"/>
      <c r="G39" s="12"/>
      <c r="H39" s="157"/>
    </row>
    <row r="40" spans="1:8" ht="20.100000000000001" customHeight="1" x14ac:dyDescent="0.2">
      <c r="A40" s="47"/>
      <c r="B40" s="542">
        <v>288</v>
      </c>
      <c r="C40" s="19" t="s">
        <v>441</v>
      </c>
      <c r="D40" s="20" t="s">
        <v>308</v>
      </c>
      <c r="E40" s="12">
        <v>950</v>
      </c>
      <c r="F40" s="12">
        <v>950</v>
      </c>
      <c r="G40" s="12">
        <v>950</v>
      </c>
      <c r="H40" s="157">
        <v>950</v>
      </c>
    </row>
    <row r="41" spans="1:8" ht="20.100000000000001" customHeight="1" x14ac:dyDescent="0.2">
      <c r="A41" s="47"/>
      <c r="B41" s="761"/>
      <c r="C41" s="21" t="s">
        <v>442</v>
      </c>
      <c r="D41" s="764" t="s">
        <v>309</v>
      </c>
      <c r="E41" s="842">
        <f>E43+E49+E50+E57+E62+E72+E73</f>
        <v>55668</v>
      </c>
      <c r="F41" s="842">
        <f>F43+F49+F50+F57+F62+F72+F73</f>
        <v>58278</v>
      </c>
      <c r="G41" s="842">
        <f>G43+G49+G50+G57+G62+G72+G73</f>
        <v>61037</v>
      </c>
      <c r="H41" s="842">
        <f>H43+H49+H50+H57+H62+H72+H73</f>
        <v>37302</v>
      </c>
    </row>
    <row r="42" spans="1:8" ht="12.75" customHeight="1" x14ac:dyDescent="0.2">
      <c r="A42" s="47"/>
      <c r="B42" s="761"/>
      <c r="C42" s="22" t="s">
        <v>443</v>
      </c>
      <c r="D42" s="764"/>
      <c r="E42" s="843"/>
      <c r="F42" s="843"/>
      <c r="G42" s="843"/>
      <c r="H42" s="843"/>
    </row>
    <row r="43" spans="1:8" ht="25.5" customHeight="1" x14ac:dyDescent="0.2">
      <c r="B43" s="543" t="s">
        <v>444</v>
      </c>
      <c r="C43" s="25" t="s">
        <v>445</v>
      </c>
      <c r="D43" s="20" t="s">
        <v>310</v>
      </c>
      <c r="E43" s="12"/>
      <c r="F43" s="12"/>
      <c r="G43" s="12"/>
      <c r="H43" s="157"/>
    </row>
    <row r="44" spans="1:8" ht="20.100000000000001" customHeight="1" x14ac:dyDescent="0.2">
      <c r="B44" s="543">
        <v>10</v>
      </c>
      <c r="C44" s="25" t="s">
        <v>446</v>
      </c>
      <c r="D44" s="20" t="s">
        <v>311</v>
      </c>
      <c r="E44" s="12"/>
      <c r="F44" s="12"/>
      <c r="G44" s="12"/>
      <c r="H44" s="157"/>
    </row>
    <row r="45" spans="1:8" ht="20.100000000000001" customHeight="1" x14ac:dyDescent="0.2">
      <c r="B45" s="543" t="s">
        <v>447</v>
      </c>
      <c r="C45" s="25" t="s">
        <v>448</v>
      </c>
      <c r="D45" s="20" t="s">
        <v>312</v>
      </c>
      <c r="E45" s="12"/>
      <c r="F45" s="12"/>
      <c r="G45" s="12"/>
      <c r="H45" s="157"/>
    </row>
    <row r="46" spans="1:8" ht="20.100000000000001" customHeight="1" x14ac:dyDescent="0.2">
      <c r="B46" s="543">
        <v>13</v>
      </c>
      <c r="C46" s="25" t="s">
        <v>449</v>
      </c>
      <c r="D46" s="20" t="s">
        <v>313</v>
      </c>
      <c r="E46" s="12"/>
      <c r="F46" s="12"/>
      <c r="G46" s="12"/>
      <c r="H46" s="157"/>
    </row>
    <row r="47" spans="1:8" ht="20.100000000000001" customHeight="1" x14ac:dyDescent="0.2">
      <c r="B47" s="543" t="s">
        <v>450</v>
      </c>
      <c r="C47" s="25" t="s">
        <v>451</v>
      </c>
      <c r="D47" s="20" t="s">
        <v>314</v>
      </c>
      <c r="E47" s="12"/>
      <c r="F47" s="12"/>
      <c r="G47" s="12"/>
      <c r="H47" s="157"/>
    </row>
    <row r="48" spans="1:8" ht="20.100000000000001" customHeight="1" x14ac:dyDescent="0.2">
      <c r="B48" s="543" t="s">
        <v>452</v>
      </c>
      <c r="C48" s="25" t="s">
        <v>453</v>
      </c>
      <c r="D48" s="20" t="s">
        <v>315</v>
      </c>
      <c r="E48" s="12"/>
      <c r="F48" s="12"/>
      <c r="G48" s="12"/>
      <c r="H48" s="157"/>
    </row>
    <row r="49" spans="1:8" ht="25.5" customHeight="1" x14ac:dyDescent="0.2">
      <c r="A49" s="47"/>
      <c r="B49" s="542">
        <v>14</v>
      </c>
      <c r="C49" s="25" t="s">
        <v>454</v>
      </c>
      <c r="D49" s="20" t="s">
        <v>316</v>
      </c>
      <c r="E49" s="12"/>
      <c r="F49" s="12"/>
      <c r="G49" s="12"/>
      <c r="H49" s="157"/>
    </row>
    <row r="50" spans="1:8" ht="20.100000000000001" customHeight="1" x14ac:dyDescent="0.2">
      <c r="A50" s="47"/>
      <c r="B50" s="761">
        <v>20</v>
      </c>
      <c r="C50" s="23" t="s">
        <v>455</v>
      </c>
      <c r="D50" s="764" t="s">
        <v>317</v>
      </c>
      <c r="E50" s="762">
        <f>SUM(E52:E56)</f>
        <v>2800</v>
      </c>
      <c r="F50" s="762">
        <f>SUM(F52:F56)</f>
        <v>2800</v>
      </c>
      <c r="G50" s="762">
        <f>SUM(G52:G56)</f>
        <v>2800</v>
      </c>
      <c r="H50" s="762">
        <f>SUM(H52:H56)</f>
        <v>2700</v>
      </c>
    </row>
    <row r="51" spans="1:8" ht="12" customHeight="1" x14ac:dyDescent="0.2">
      <c r="A51" s="47"/>
      <c r="B51" s="761"/>
      <c r="C51" s="24" t="s">
        <v>456</v>
      </c>
      <c r="D51" s="764"/>
      <c r="E51" s="763"/>
      <c r="F51" s="763"/>
      <c r="G51" s="763"/>
      <c r="H51" s="763"/>
    </row>
    <row r="52" spans="1:8" ht="20.100000000000001" customHeight="1" x14ac:dyDescent="0.2">
      <c r="A52" s="47"/>
      <c r="B52" s="542">
        <v>204</v>
      </c>
      <c r="C52" s="25" t="s">
        <v>457</v>
      </c>
      <c r="D52" s="20" t="s">
        <v>318</v>
      </c>
      <c r="E52" s="12">
        <v>2800</v>
      </c>
      <c r="F52" s="12">
        <v>2800</v>
      </c>
      <c r="G52" s="12">
        <v>2800</v>
      </c>
      <c r="H52" s="12">
        <v>2700</v>
      </c>
    </row>
    <row r="53" spans="1:8" ht="20.100000000000001" customHeight="1" x14ac:dyDescent="0.2">
      <c r="A53" s="47"/>
      <c r="B53" s="542">
        <v>205</v>
      </c>
      <c r="C53" s="25" t="s">
        <v>458</v>
      </c>
      <c r="D53" s="20" t="s">
        <v>319</v>
      </c>
      <c r="E53" s="12"/>
      <c r="F53" s="12"/>
      <c r="G53" s="12"/>
      <c r="H53" s="157"/>
    </row>
    <row r="54" spans="1:8" ht="25.5" customHeight="1" x14ac:dyDescent="0.2">
      <c r="A54" s="47"/>
      <c r="B54" s="542" t="s">
        <v>459</v>
      </c>
      <c r="C54" s="25" t="s">
        <v>460</v>
      </c>
      <c r="D54" s="20" t="s">
        <v>320</v>
      </c>
      <c r="E54" s="12"/>
      <c r="F54" s="12"/>
      <c r="G54" s="12"/>
      <c r="H54" s="157"/>
    </row>
    <row r="55" spans="1:8" ht="25.5" customHeight="1" x14ac:dyDescent="0.2">
      <c r="A55" s="47"/>
      <c r="B55" s="542" t="s">
        <v>461</v>
      </c>
      <c r="C55" s="25" t="s">
        <v>462</v>
      </c>
      <c r="D55" s="20" t="s">
        <v>321</v>
      </c>
      <c r="E55" s="12"/>
      <c r="F55" s="12"/>
      <c r="G55" s="12"/>
      <c r="H55" s="157"/>
    </row>
    <row r="56" spans="1:8" ht="20.100000000000001" customHeight="1" x14ac:dyDescent="0.2">
      <c r="A56" s="47"/>
      <c r="B56" s="542">
        <v>206</v>
      </c>
      <c r="C56" s="25" t="s">
        <v>463</v>
      </c>
      <c r="D56" s="20" t="s">
        <v>322</v>
      </c>
      <c r="E56" s="12"/>
      <c r="F56" s="12"/>
      <c r="G56" s="12"/>
      <c r="H56" s="157"/>
    </row>
    <row r="57" spans="1:8" ht="20.100000000000001" customHeight="1" x14ac:dyDescent="0.2">
      <c r="A57" s="47"/>
      <c r="B57" s="761" t="s">
        <v>464</v>
      </c>
      <c r="C57" s="23" t="s">
        <v>465</v>
      </c>
      <c r="D57" s="764" t="s">
        <v>323</v>
      </c>
      <c r="E57" s="762">
        <f>SUM(E59:E61)</f>
        <v>16700</v>
      </c>
      <c r="F57" s="762">
        <f>SUM(F59:F61)</f>
        <v>16700</v>
      </c>
      <c r="G57" s="762">
        <f>SUM(G59:G61)</f>
        <v>16700</v>
      </c>
      <c r="H57" s="762">
        <f>SUM(H59:H61)</f>
        <v>16700</v>
      </c>
    </row>
    <row r="58" spans="1:8" ht="12" customHeight="1" x14ac:dyDescent="0.2">
      <c r="A58" s="47"/>
      <c r="B58" s="761"/>
      <c r="C58" s="24" t="s">
        <v>466</v>
      </c>
      <c r="D58" s="764"/>
      <c r="E58" s="763"/>
      <c r="F58" s="763"/>
      <c r="G58" s="763"/>
      <c r="H58" s="763"/>
    </row>
    <row r="59" spans="1:8" ht="23.25" customHeight="1" x14ac:dyDescent="0.2">
      <c r="B59" s="543" t="s">
        <v>467</v>
      </c>
      <c r="C59" s="25" t="s">
        <v>468</v>
      </c>
      <c r="D59" s="20" t="s">
        <v>324</v>
      </c>
      <c r="E59" s="12">
        <v>16700</v>
      </c>
      <c r="F59" s="12">
        <v>16700</v>
      </c>
      <c r="G59" s="12">
        <v>16700</v>
      </c>
      <c r="H59" s="12">
        <v>16700</v>
      </c>
    </row>
    <row r="60" spans="1:8" ht="20.100000000000001" customHeight="1" x14ac:dyDescent="0.2">
      <c r="B60" s="543">
        <v>223</v>
      </c>
      <c r="C60" s="25" t="s">
        <v>469</v>
      </c>
      <c r="D60" s="20" t="s">
        <v>325</v>
      </c>
      <c r="E60" s="12"/>
      <c r="F60" s="12"/>
      <c r="G60" s="12"/>
      <c r="H60" s="157"/>
    </row>
    <row r="61" spans="1:8" ht="25.5" customHeight="1" x14ac:dyDescent="0.2">
      <c r="A61" s="47"/>
      <c r="B61" s="542">
        <v>224</v>
      </c>
      <c r="C61" s="25" t="s">
        <v>470</v>
      </c>
      <c r="D61" s="20" t="s">
        <v>326</v>
      </c>
      <c r="E61" s="12"/>
      <c r="F61" s="12"/>
      <c r="G61" s="12"/>
      <c r="H61" s="157"/>
    </row>
    <row r="62" spans="1:8" ht="20.100000000000001" customHeight="1" x14ac:dyDescent="0.2">
      <c r="A62" s="47"/>
      <c r="B62" s="761">
        <v>23</v>
      </c>
      <c r="C62" s="23" t="s">
        <v>471</v>
      </c>
      <c r="D62" s="764" t="s">
        <v>327</v>
      </c>
      <c r="E62" s="767">
        <f>SUM(E64:E71)</f>
        <v>0</v>
      </c>
      <c r="F62" s="767">
        <f>SUM(F64:F71)</f>
        <v>0</v>
      </c>
      <c r="G62" s="767">
        <f>SUM(G64:G71)</f>
        <v>0</v>
      </c>
      <c r="H62" s="767">
        <f>SUM(H64:H71)</f>
        <v>0</v>
      </c>
    </row>
    <row r="63" spans="1:8" ht="20.100000000000001" customHeight="1" x14ac:dyDescent="0.2">
      <c r="A63" s="47"/>
      <c r="B63" s="761"/>
      <c r="C63" s="24" t="s">
        <v>472</v>
      </c>
      <c r="D63" s="764"/>
      <c r="E63" s="768"/>
      <c r="F63" s="768"/>
      <c r="G63" s="768"/>
      <c r="H63" s="768"/>
    </row>
    <row r="64" spans="1:8" ht="25.5" customHeight="1" x14ac:dyDescent="0.2">
      <c r="B64" s="543">
        <v>230</v>
      </c>
      <c r="C64" s="25" t="s">
        <v>473</v>
      </c>
      <c r="D64" s="20" t="s">
        <v>328</v>
      </c>
      <c r="E64" s="12"/>
      <c r="F64" s="12"/>
      <c r="G64" s="12"/>
      <c r="H64" s="157"/>
    </row>
    <row r="65" spans="1:8" ht="25.5" customHeight="1" x14ac:dyDescent="0.2">
      <c r="B65" s="543">
        <v>231</v>
      </c>
      <c r="C65" s="25" t="s">
        <v>791</v>
      </c>
      <c r="D65" s="20" t="s">
        <v>329</v>
      </c>
      <c r="E65" s="12"/>
      <c r="F65" s="12"/>
      <c r="G65" s="12"/>
      <c r="H65" s="157"/>
    </row>
    <row r="66" spans="1:8" ht="20.100000000000001" customHeight="1" x14ac:dyDescent="0.2">
      <c r="B66" s="543" t="s">
        <v>474</v>
      </c>
      <c r="C66" s="25" t="s">
        <v>475</v>
      </c>
      <c r="D66" s="20" t="s">
        <v>330</v>
      </c>
      <c r="E66" s="12"/>
      <c r="F66" s="12"/>
      <c r="G66" s="12"/>
      <c r="H66" s="157"/>
    </row>
    <row r="67" spans="1:8" ht="25.5" customHeight="1" x14ac:dyDescent="0.2">
      <c r="B67" s="543" t="s">
        <v>476</v>
      </c>
      <c r="C67" s="25" t="s">
        <v>477</v>
      </c>
      <c r="D67" s="20" t="s">
        <v>331</v>
      </c>
      <c r="E67" s="12"/>
      <c r="F67" s="12"/>
      <c r="G67" s="12"/>
      <c r="H67" s="157"/>
    </row>
    <row r="68" spans="1:8" ht="25.5" customHeight="1" x14ac:dyDescent="0.2">
      <c r="B68" s="543">
        <v>235</v>
      </c>
      <c r="C68" s="25" t="s">
        <v>478</v>
      </c>
      <c r="D68" s="20" t="s">
        <v>332</v>
      </c>
      <c r="E68" s="12"/>
      <c r="F68" s="12"/>
      <c r="G68" s="12"/>
      <c r="H68" s="157"/>
    </row>
    <row r="69" spans="1:8" ht="25.5" customHeight="1" x14ac:dyDescent="0.2">
      <c r="B69" s="543" t="s">
        <v>479</v>
      </c>
      <c r="C69" s="25" t="s">
        <v>768</v>
      </c>
      <c r="D69" s="20" t="s">
        <v>333</v>
      </c>
      <c r="E69" s="12"/>
      <c r="F69" s="12"/>
      <c r="G69" s="12"/>
      <c r="H69" s="157"/>
    </row>
    <row r="70" spans="1:8" ht="25.5" customHeight="1" x14ac:dyDescent="0.2">
      <c r="B70" s="543">
        <v>237</v>
      </c>
      <c r="C70" s="25" t="s">
        <v>480</v>
      </c>
      <c r="D70" s="20" t="s">
        <v>334</v>
      </c>
      <c r="E70" s="12"/>
      <c r="F70" s="12"/>
      <c r="G70" s="12"/>
      <c r="H70" s="157"/>
    </row>
    <row r="71" spans="1:8" ht="20.100000000000001" customHeight="1" x14ac:dyDescent="0.2">
      <c r="B71" s="543" t="s">
        <v>481</v>
      </c>
      <c r="C71" s="25" t="s">
        <v>482</v>
      </c>
      <c r="D71" s="20" t="s">
        <v>335</v>
      </c>
      <c r="E71" s="12"/>
      <c r="F71" s="12"/>
      <c r="G71" s="12"/>
      <c r="H71" s="157"/>
    </row>
    <row r="72" spans="1:8" ht="20.100000000000001" customHeight="1" x14ac:dyDescent="0.2">
      <c r="B72" s="543">
        <v>24</v>
      </c>
      <c r="C72" s="25" t="s">
        <v>483</v>
      </c>
      <c r="D72" s="20" t="s">
        <v>336</v>
      </c>
      <c r="E72" s="12">
        <v>36168</v>
      </c>
      <c r="F72" s="12">
        <v>38778</v>
      </c>
      <c r="G72" s="12">
        <v>41537</v>
      </c>
      <c r="H72" s="157">
        <v>17902</v>
      </c>
    </row>
    <row r="73" spans="1:8" ht="25.5" customHeight="1" x14ac:dyDescent="0.2">
      <c r="B73" s="543" t="s">
        <v>484</v>
      </c>
      <c r="C73" s="25" t="s">
        <v>485</v>
      </c>
      <c r="D73" s="20" t="s">
        <v>337</v>
      </c>
      <c r="E73" s="12"/>
      <c r="F73" s="12"/>
      <c r="G73" s="12"/>
      <c r="H73" s="157"/>
    </row>
    <row r="74" spans="1:8" ht="25.5" customHeight="1" x14ac:dyDescent="0.2">
      <c r="B74" s="543"/>
      <c r="C74" s="19" t="s">
        <v>568</v>
      </c>
      <c r="D74" s="20" t="s">
        <v>338</v>
      </c>
      <c r="E74" s="713">
        <f>E8+E9+E40+E41</f>
        <v>69591</v>
      </c>
      <c r="F74" s="713">
        <f>F8+F9+F40+F41</f>
        <v>72201</v>
      </c>
      <c r="G74" s="713">
        <f>G8+G9+G40+G41</f>
        <v>74960</v>
      </c>
      <c r="H74" s="713">
        <f>H8+H9+H40+H41</f>
        <v>51177</v>
      </c>
    </row>
    <row r="75" spans="1:8" ht="20.100000000000001" customHeight="1" x14ac:dyDescent="0.2">
      <c r="B75" s="543">
        <v>88</v>
      </c>
      <c r="C75" s="19" t="s">
        <v>486</v>
      </c>
      <c r="D75" s="20" t="s">
        <v>339</v>
      </c>
      <c r="E75" s="12"/>
      <c r="F75" s="12"/>
      <c r="G75" s="12"/>
      <c r="H75" s="157"/>
    </row>
    <row r="76" spans="1:8" ht="20.100000000000001" customHeight="1" x14ac:dyDescent="0.2">
      <c r="A76" s="47"/>
      <c r="B76" s="544"/>
      <c r="C76" s="19" t="s">
        <v>37</v>
      </c>
      <c r="D76" s="26"/>
      <c r="E76" s="12"/>
      <c r="F76" s="12"/>
      <c r="G76" s="12"/>
      <c r="H76" s="157"/>
    </row>
    <row r="77" spans="1:8" ht="20.100000000000001" customHeight="1" x14ac:dyDescent="0.2">
      <c r="A77" s="47"/>
      <c r="B77" s="761"/>
      <c r="C77" s="21" t="s">
        <v>487</v>
      </c>
      <c r="D77" s="764" t="s">
        <v>135</v>
      </c>
      <c r="E77" s="842">
        <f>E79+E80+E81+E82+E83-E84+E85+E88-E89</f>
        <v>58040</v>
      </c>
      <c r="F77" s="842">
        <f>F79+F80+F81+F82+F83-F84+F85+F88-F89</f>
        <v>60700</v>
      </c>
      <c r="G77" s="842">
        <f>G79+G80+G81+G82+G83-G84+G85+G88-G89</f>
        <v>63359</v>
      </c>
      <c r="H77" s="842">
        <f>H79+H80+H81+H82+H83-H84+H85+H88-H89</f>
        <v>40256</v>
      </c>
    </row>
    <row r="78" spans="1:8" ht="20.100000000000001" customHeight="1" x14ac:dyDescent="0.2">
      <c r="A78" s="47"/>
      <c r="B78" s="761"/>
      <c r="C78" s="22" t="s">
        <v>488</v>
      </c>
      <c r="D78" s="764"/>
      <c r="E78" s="843"/>
      <c r="F78" s="843"/>
      <c r="G78" s="843"/>
      <c r="H78" s="843"/>
    </row>
    <row r="79" spans="1:8" ht="20.100000000000001" customHeight="1" x14ac:dyDescent="0.2">
      <c r="A79" s="47"/>
      <c r="B79" s="542" t="s">
        <v>489</v>
      </c>
      <c r="C79" s="25" t="s">
        <v>490</v>
      </c>
      <c r="D79" s="20" t="s">
        <v>136</v>
      </c>
      <c r="E79" s="12">
        <v>6000</v>
      </c>
      <c r="F79" s="12">
        <v>6000</v>
      </c>
      <c r="G79" s="12">
        <v>6000</v>
      </c>
      <c r="H79" s="12">
        <v>6000</v>
      </c>
    </row>
    <row r="80" spans="1:8" ht="20.100000000000001" customHeight="1" x14ac:dyDescent="0.2">
      <c r="B80" s="543">
        <v>31</v>
      </c>
      <c r="C80" s="25" t="s">
        <v>491</v>
      </c>
      <c r="D80" s="20" t="s">
        <v>137</v>
      </c>
      <c r="E80" s="12"/>
      <c r="F80" s="12"/>
      <c r="G80" s="12"/>
      <c r="H80" s="157"/>
    </row>
    <row r="81" spans="1:8" ht="20.100000000000001" customHeight="1" x14ac:dyDescent="0.2">
      <c r="B81" s="543">
        <v>306</v>
      </c>
      <c r="C81" s="25" t="s">
        <v>492</v>
      </c>
      <c r="D81" s="20" t="s">
        <v>138</v>
      </c>
      <c r="E81" s="12"/>
      <c r="F81" s="12"/>
      <c r="G81" s="12"/>
      <c r="H81" s="157"/>
    </row>
    <row r="82" spans="1:8" ht="20.100000000000001" customHeight="1" x14ac:dyDescent="0.2">
      <c r="B82" s="543">
        <v>32</v>
      </c>
      <c r="C82" s="25" t="s">
        <v>493</v>
      </c>
      <c r="D82" s="20" t="s">
        <v>139</v>
      </c>
      <c r="E82" s="12"/>
      <c r="F82" s="12"/>
      <c r="G82" s="12"/>
      <c r="H82" s="157"/>
    </row>
    <row r="83" spans="1:8" ht="58.5" customHeight="1" x14ac:dyDescent="0.2">
      <c r="B83" s="543" t="s">
        <v>494</v>
      </c>
      <c r="C83" s="25" t="s">
        <v>785</v>
      </c>
      <c r="D83" s="20" t="s">
        <v>140</v>
      </c>
      <c r="E83" s="12"/>
      <c r="F83" s="12"/>
      <c r="G83" s="12"/>
      <c r="H83" s="157"/>
    </row>
    <row r="84" spans="1:8" ht="49.5" customHeight="1" x14ac:dyDescent="0.2">
      <c r="B84" s="543" t="s">
        <v>495</v>
      </c>
      <c r="C84" s="25" t="s">
        <v>792</v>
      </c>
      <c r="D84" s="20" t="s">
        <v>141</v>
      </c>
      <c r="E84" s="12"/>
      <c r="F84" s="12"/>
      <c r="G84" s="12"/>
      <c r="H84" s="157"/>
    </row>
    <row r="85" spans="1:8" ht="20.100000000000001" customHeight="1" x14ac:dyDescent="0.2">
      <c r="B85" s="543">
        <v>34</v>
      </c>
      <c r="C85" s="25" t="s">
        <v>496</v>
      </c>
      <c r="D85" s="20" t="s">
        <v>142</v>
      </c>
      <c r="E85" s="713">
        <f>E86+E87</f>
        <v>52040</v>
      </c>
      <c r="F85" s="713">
        <f>F86+F87</f>
        <v>54700</v>
      </c>
      <c r="G85" s="713">
        <f>G86+G87</f>
        <v>57359</v>
      </c>
      <c r="H85" s="713">
        <f>H86+H87</f>
        <v>34256</v>
      </c>
    </row>
    <row r="86" spans="1:8" ht="20.100000000000001" customHeight="1" x14ac:dyDescent="0.2">
      <c r="B86" s="543">
        <v>340</v>
      </c>
      <c r="C86" s="25" t="s">
        <v>152</v>
      </c>
      <c r="D86" s="20" t="s">
        <v>143</v>
      </c>
      <c r="E86" s="12">
        <v>49372</v>
      </c>
      <c r="F86" s="12">
        <v>49372</v>
      </c>
      <c r="G86" s="12">
        <v>49372</v>
      </c>
      <c r="H86" s="12">
        <v>25821</v>
      </c>
    </row>
    <row r="87" spans="1:8" ht="20.100000000000001" customHeight="1" x14ac:dyDescent="0.2">
      <c r="B87" s="543">
        <v>341</v>
      </c>
      <c r="C87" s="25" t="s">
        <v>497</v>
      </c>
      <c r="D87" s="20" t="s">
        <v>144</v>
      </c>
      <c r="E87" s="12">
        <v>2668</v>
      </c>
      <c r="F87" s="12">
        <v>5328</v>
      </c>
      <c r="G87" s="12">
        <v>7987</v>
      </c>
      <c r="H87" s="157">
        <v>8435</v>
      </c>
    </row>
    <row r="88" spans="1:8" ht="20.100000000000001" customHeight="1" x14ac:dyDescent="0.2">
      <c r="B88" s="543"/>
      <c r="C88" s="25" t="s">
        <v>498</v>
      </c>
      <c r="D88" s="20" t="s">
        <v>145</v>
      </c>
      <c r="E88" s="12"/>
      <c r="F88" s="12"/>
      <c r="G88" s="12"/>
      <c r="H88" s="157"/>
    </row>
    <row r="89" spans="1:8" ht="20.100000000000001" customHeight="1" x14ac:dyDescent="0.2">
      <c r="B89" s="543">
        <v>35</v>
      </c>
      <c r="C89" s="25" t="s">
        <v>499</v>
      </c>
      <c r="D89" s="20" t="s">
        <v>146</v>
      </c>
      <c r="E89" s="12"/>
      <c r="F89" s="12"/>
      <c r="G89" s="12"/>
      <c r="H89" s="157"/>
    </row>
    <row r="90" spans="1:8" ht="20.100000000000001" customHeight="1" x14ac:dyDescent="0.2">
      <c r="B90" s="543">
        <v>350</v>
      </c>
      <c r="C90" s="25" t="s">
        <v>500</v>
      </c>
      <c r="D90" s="20" t="s">
        <v>147</v>
      </c>
      <c r="E90" s="12"/>
      <c r="F90" s="12"/>
      <c r="G90" s="12"/>
      <c r="H90" s="157"/>
    </row>
    <row r="91" spans="1:8" ht="20.100000000000001" customHeight="1" x14ac:dyDescent="0.2">
      <c r="A91" s="47"/>
      <c r="B91" s="542">
        <v>351</v>
      </c>
      <c r="C91" s="25" t="s">
        <v>158</v>
      </c>
      <c r="D91" s="20" t="s">
        <v>148</v>
      </c>
      <c r="E91" s="12"/>
      <c r="F91" s="12"/>
      <c r="G91" s="12"/>
      <c r="H91" s="157"/>
    </row>
    <row r="92" spans="1:8" ht="22.5" customHeight="1" x14ac:dyDescent="0.2">
      <c r="A92" s="47"/>
      <c r="B92" s="761"/>
      <c r="C92" s="21" t="s">
        <v>501</v>
      </c>
      <c r="D92" s="764" t="s">
        <v>149</v>
      </c>
      <c r="E92" s="762">
        <f>E94+E99+E108</f>
        <v>9101</v>
      </c>
      <c r="F92" s="762">
        <f>F94+F99+F108</f>
        <v>9101</v>
      </c>
      <c r="G92" s="762">
        <f>G94+G99+G108</f>
        <v>9101</v>
      </c>
      <c r="H92" s="762">
        <f>H94+H99+H108</f>
        <v>8221</v>
      </c>
    </row>
    <row r="93" spans="1:8" ht="13.5" customHeight="1" x14ac:dyDescent="0.2">
      <c r="A93" s="47"/>
      <c r="B93" s="761"/>
      <c r="C93" s="22" t="s">
        <v>502</v>
      </c>
      <c r="D93" s="764"/>
      <c r="E93" s="763"/>
      <c r="F93" s="763"/>
      <c r="G93" s="763"/>
      <c r="H93" s="763"/>
    </row>
    <row r="94" spans="1:8" ht="20.100000000000001" customHeight="1" x14ac:dyDescent="0.2">
      <c r="A94" s="47"/>
      <c r="B94" s="761">
        <v>40</v>
      </c>
      <c r="C94" s="23" t="s">
        <v>503</v>
      </c>
      <c r="D94" s="764" t="s">
        <v>150</v>
      </c>
      <c r="E94" s="762">
        <f>SUM(E96:E98)</f>
        <v>9101</v>
      </c>
      <c r="F94" s="762">
        <f>SUM(F96:F98)</f>
        <v>9101</v>
      </c>
      <c r="G94" s="762">
        <f>SUM(G96:G98)</f>
        <v>9101</v>
      </c>
      <c r="H94" s="762">
        <f>SUM(H96:H98)</f>
        <v>8221</v>
      </c>
    </row>
    <row r="95" spans="1:8" ht="14.25" customHeight="1" x14ac:dyDescent="0.2">
      <c r="A95" s="47"/>
      <c r="B95" s="761"/>
      <c r="C95" s="24" t="s">
        <v>504</v>
      </c>
      <c r="D95" s="764"/>
      <c r="E95" s="763"/>
      <c r="F95" s="763"/>
      <c r="G95" s="763"/>
      <c r="H95" s="763"/>
    </row>
    <row r="96" spans="1:8" ht="25.5" customHeight="1" x14ac:dyDescent="0.2">
      <c r="A96" s="47"/>
      <c r="B96" s="542">
        <v>404</v>
      </c>
      <c r="C96" s="25" t="s">
        <v>505</v>
      </c>
      <c r="D96" s="20" t="s">
        <v>151</v>
      </c>
      <c r="E96" s="12">
        <v>9101</v>
      </c>
      <c r="F96" s="12">
        <v>9101</v>
      </c>
      <c r="G96" s="12">
        <v>9101</v>
      </c>
      <c r="H96" s="12">
        <v>8221</v>
      </c>
    </row>
    <row r="97" spans="1:8" ht="20.100000000000001" customHeight="1" x14ac:dyDescent="0.2">
      <c r="A97" s="47"/>
      <c r="B97" s="542">
        <v>400</v>
      </c>
      <c r="C97" s="25" t="s">
        <v>506</v>
      </c>
      <c r="D97" s="20" t="s">
        <v>153</v>
      </c>
      <c r="E97" s="12"/>
      <c r="F97" s="12"/>
      <c r="G97" s="12"/>
      <c r="H97" s="157"/>
    </row>
    <row r="98" spans="1:8" ht="20.100000000000001" customHeight="1" x14ac:dyDescent="0.2">
      <c r="A98" s="47"/>
      <c r="B98" s="542" t="s">
        <v>787</v>
      </c>
      <c r="C98" s="25" t="s">
        <v>507</v>
      </c>
      <c r="D98" s="20" t="s">
        <v>154</v>
      </c>
      <c r="E98" s="12"/>
      <c r="F98" s="12"/>
      <c r="G98" s="12"/>
      <c r="H98" s="157"/>
    </row>
    <row r="99" spans="1:8" ht="20.100000000000001" customHeight="1" x14ac:dyDescent="0.2">
      <c r="A99" s="47"/>
      <c r="B99" s="761">
        <v>41</v>
      </c>
      <c r="C99" s="23" t="s">
        <v>508</v>
      </c>
      <c r="D99" s="764" t="s">
        <v>155</v>
      </c>
      <c r="E99" s="844"/>
      <c r="F99" s="844"/>
      <c r="G99" s="844"/>
      <c r="H99" s="857"/>
    </row>
    <row r="100" spans="1:8" ht="12" customHeight="1" x14ac:dyDescent="0.2">
      <c r="A100" s="47"/>
      <c r="B100" s="761"/>
      <c r="C100" s="24" t="s">
        <v>509</v>
      </c>
      <c r="D100" s="764"/>
      <c r="E100" s="845"/>
      <c r="F100" s="845"/>
      <c r="G100" s="845"/>
      <c r="H100" s="858"/>
    </row>
    <row r="101" spans="1:8" ht="20.100000000000001" customHeight="1" x14ac:dyDescent="0.2">
      <c r="B101" s="543">
        <v>410</v>
      </c>
      <c r="C101" s="25" t="s">
        <v>510</v>
      </c>
      <c r="D101" s="20" t="s">
        <v>156</v>
      </c>
      <c r="E101" s="12"/>
      <c r="F101" s="12"/>
      <c r="G101" s="12"/>
      <c r="H101" s="157"/>
    </row>
    <row r="102" spans="1:8" ht="36.75" customHeight="1" x14ac:dyDescent="0.2">
      <c r="B102" s="543" t="s">
        <v>511</v>
      </c>
      <c r="C102" s="25" t="s">
        <v>512</v>
      </c>
      <c r="D102" s="20" t="s">
        <v>157</v>
      </c>
      <c r="E102" s="12"/>
      <c r="F102" s="12"/>
      <c r="G102" s="12"/>
      <c r="H102" s="157"/>
    </row>
    <row r="103" spans="1:8" ht="39" customHeight="1" x14ac:dyDescent="0.2">
      <c r="B103" s="543" t="s">
        <v>511</v>
      </c>
      <c r="C103" s="25" t="s">
        <v>513</v>
      </c>
      <c r="D103" s="20" t="s">
        <v>159</v>
      </c>
      <c r="E103" s="12"/>
      <c r="F103" s="12"/>
      <c r="G103" s="12"/>
      <c r="H103" s="157"/>
    </row>
    <row r="104" spans="1:8" ht="25.5" customHeight="1" x14ac:dyDescent="0.2">
      <c r="B104" s="543" t="s">
        <v>514</v>
      </c>
      <c r="C104" s="25" t="s">
        <v>515</v>
      </c>
      <c r="D104" s="20" t="s">
        <v>160</v>
      </c>
      <c r="E104" s="12"/>
      <c r="F104" s="12"/>
      <c r="G104" s="12"/>
      <c r="H104" s="157"/>
    </row>
    <row r="105" spans="1:8" ht="25.5" customHeight="1" x14ac:dyDescent="0.2">
      <c r="B105" s="543" t="s">
        <v>516</v>
      </c>
      <c r="C105" s="25" t="s">
        <v>769</v>
      </c>
      <c r="D105" s="20" t="s">
        <v>161</v>
      </c>
      <c r="E105" s="12"/>
      <c r="F105" s="12"/>
      <c r="G105" s="12"/>
      <c r="H105" s="157"/>
    </row>
    <row r="106" spans="1:8" ht="20.100000000000001" customHeight="1" x14ac:dyDescent="0.2">
      <c r="B106" s="543">
        <v>413</v>
      </c>
      <c r="C106" s="25" t="s">
        <v>517</v>
      </c>
      <c r="D106" s="20" t="s">
        <v>162</v>
      </c>
      <c r="E106" s="12"/>
      <c r="F106" s="12"/>
      <c r="G106" s="12"/>
      <c r="H106" s="157"/>
    </row>
    <row r="107" spans="1:8" ht="20.100000000000001" customHeight="1" x14ac:dyDescent="0.2">
      <c r="B107" s="543">
        <v>419</v>
      </c>
      <c r="C107" s="25" t="s">
        <v>518</v>
      </c>
      <c r="D107" s="20" t="s">
        <v>163</v>
      </c>
      <c r="E107" s="12"/>
      <c r="F107" s="12"/>
      <c r="G107" s="12"/>
      <c r="H107" s="157"/>
    </row>
    <row r="108" spans="1:8" ht="24" customHeight="1" x14ac:dyDescent="0.2">
      <c r="B108" s="543" t="s">
        <v>519</v>
      </c>
      <c r="C108" s="25" t="s">
        <v>520</v>
      </c>
      <c r="D108" s="20" t="s">
        <v>164</v>
      </c>
      <c r="E108" s="12"/>
      <c r="F108" s="12"/>
      <c r="G108" s="12"/>
      <c r="H108" s="157"/>
    </row>
    <row r="109" spans="1:8" ht="20.100000000000001" customHeight="1" x14ac:dyDescent="0.2">
      <c r="B109" s="543">
        <v>498</v>
      </c>
      <c r="C109" s="19" t="s">
        <v>521</v>
      </c>
      <c r="D109" s="20" t="s">
        <v>165</v>
      </c>
      <c r="E109" s="12"/>
      <c r="F109" s="12"/>
      <c r="G109" s="12"/>
      <c r="H109" s="157"/>
    </row>
    <row r="110" spans="1:8" ht="24" customHeight="1" x14ac:dyDescent="0.2">
      <c r="A110" s="47"/>
      <c r="B110" s="542" t="s">
        <v>522</v>
      </c>
      <c r="C110" s="19" t="s">
        <v>523</v>
      </c>
      <c r="D110" s="20" t="s">
        <v>166</v>
      </c>
      <c r="E110" s="12"/>
      <c r="F110" s="12"/>
      <c r="G110" s="12"/>
      <c r="H110" s="157"/>
    </row>
    <row r="111" spans="1:8" ht="23.25" customHeight="1" x14ac:dyDescent="0.2">
      <c r="A111" s="47"/>
      <c r="B111" s="761"/>
      <c r="C111" s="21" t="s">
        <v>524</v>
      </c>
      <c r="D111" s="764" t="s">
        <v>167</v>
      </c>
      <c r="E111" s="762">
        <f>E113+E114+E123+E124+E132+E137+E138</f>
        <v>2450</v>
      </c>
      <c r="F111" s="762">
        <f>F113+F114+F123+F124+F132+F137+F138</f>
        <v>2400</v>
      </c>
      <c r="G111" s="762">
        <f>G113+G114+G123+G124+G132+G137+G138</f>
        <v>2500</v>
      </c>
      <c r="H111" s="762">
        <f>H113+H114+H123+H124+H132+H137+H138</f>
        <v>2700</v>
      </c>
    </row>
    <row r="112" spans="1:8" ht="13.5" customHeight="1" x14ac:dyDescent="0.2">
      <c r="A112" s="47"/>
      <c r="B112" s="761"/>
      <c r="C112" s="22" t="s">
        <v>525</v>
      </c>
      <c r="D112" s="764"/>
      <c r="E112" s="763"/>
      <c r="F112" s="763"/>
      <c r="G112" s="763"/>
      <c r="H112" s="763"/>
    </row>
    <row r="113" spans="1:8" ht="20.100000000000001" customHeight="1" x14ac:dyDescent="0.2">
      <c r="A113" s="47"/>
      <c r="B113" s="542">
        <v>467</v>
      </c>
      <c r="C113" s="25" t="s">
        <v>526</v>
      </c>
      <c r="D113" s="20" t="s">
        <v>168</v>
      </c>
      <c r="E113" s="12"/>
      <c r="F113" s="12"/>
      <c r="G113" s="12"/>
      <c r="H113" s="157"/>
    </row>
    <row r="114" spans="1:8" ht="20.100000000000001" customHeight="1" x14ac:dyDescent="0.2">
      <c r="A114" s="47"/>
      <c r="B114" s="761" t="s">
        <v>527</v>
      </c>
      <c r="C114" s="23" t="s">
        <v>528</v>
      </c>
      <c r="D114" s="764" t="s">
        <v>169</v>
      </c>
      <c r="E114" s="844"/>
      <c r="F114" s="844"/>
      <c r="G114" s="844"/>
      <c r="H114" s="857"/>
    </row>
    <row r="115" spans="1:8" ht="15" customHeight="1" x14ac:dyDescent="0.2">
      <c r="A115" s="47"/>
      <c r="B115" s="761"/>
      <c r="C115" s="24" t="s">
        <v>529</v>
      </c>
      <c r="D115" s="764"/>
      <c r="E115" s="845"/>
      <c r="F115" s="845"/>
      <c r="G115" s="845"/>
      <c r="H115" s="858"/>
    </row>
    <row r="116" spans="1:8" ht="25.5" customHeight="1" x14ac:dyDescent="0.2">
      <c r="A116" s="47"/>
      <c r="B116" s="542" t="s">
        <v>530</v>
      </c>
      <c r="C116" s="25" t="s">
        <v>531</v>
      </c>
      <c r="D116" s="20" t="s">
        <v>170</v>
      </c>
      <c r="E116" s="12"/>
      <c r="F116" s="12"/>
      <c r="G116" s="12"/>
      <c r="H116" s="157"/>
    </row>
    <row r="117" spans="1:8" ht="25.5" customHeight="1" x14ac:dyDescent="0.2">
      <c r="B117" s="543" t="s">
        <v>530</v>
      </c>
      <c r="C117" s="25" t="s">
        <v>532</v>
      </c>
      <c r="D117" s="20" t="s">
        <v>171</v>
      </c>
      <c r="E117" s="12"/>
      <c r="F117" s="12"/>
      <c r="G117" s="12"/>
      <c r="H117" s="157"/>
    </row>
    <row r="118" spans="1:8" ht="25.5" customHeight="1" x14ac:dyDescent="0.2">
      <c r="B118" s="543" t="s">
        <v>533</v>
      </c>
      <c r="C118" s="25" t="s">
        <v>534</v>
      </c>
      <c r="D118" s="20" t="s">
        <v>172</v>
      </c>
      <c r="E118" s="12"/>
      <c r="F118" s="12"/>
      <c r="G118" s="12"/>
      <c r="H118" s="157"/>
    </row>
    <row r="119" spans="1:8" ht="24.75" customHeight="1" x14ac:dyDescent="0.2">
      <c r="B119" s="543" t="s">
        <v>535</v>
      </c>
      <c r="C119" s="25" t="s">
        <v>536</v>
      </c>
      <c r="D119" s="20" t="s">
        <v>173</v>
      </c>
      <c r="E119" s="12"/>
      <c r="F119" s="12"/>
      <c r="G119" s="12"/>
      <c r="H119" s="157"/>
    </row>
    <row r="120" spans="1:8" ht="24.75" customHeight="1" x14ac:dyDescent="0.2">
      <c r="B120" s="543" t="s">
        <v>537</v>
      </c>
      <c r="C120" s="25" t="s">
        <v>538</v>
      </c>
      <c r="D120" s="20" t="s">
        <v>174</v>
      </c>
      <c r="E120" s="12"/>
      <c r="F120" s="12"/>
      <c r="G120" s="12"/>
      <c r="H120" s="157"/>
    </row>
    <row r="121" spans="1:8" ht="20.100000000000001" customHeight="1" x14ac:dyDescent="0.2">
      <c r="B121" s="543">
        <v>426</v>
      </c>
      <c r="C121" s="25" t="s">
        <v>539</v>
      </c>
      <c r="D121" s="20" t="s">
        <v>175</v>
      </c>
      <c r="E121" s="12"/>
      <c r="F121" s="12"/>
      <c r="G121" s="12"/>
      <c r="H121" s="157"/>
    </row>
    <row r="122" spans="1:8" ht="20.100000000000001" customHeight="1" x14ac:dyDescent="0.2">
      <c r="B122" s="543">
        <v>428</v>
      </c>
      <c r="C122" s="25" t="s">
        <v>540</v>
      </c>
      <c r="D122" s="20" t="s">
        <v>176</v>
      </c>
      <c r="E122" s="12"/>
      <c r="F122" s="12"/>
      <c r="G122" s="12"/>
      <c r="H122" s="157"/>
    </row>
    <row r="123" spans="1:8" ht="20.100000000000001" customHeight="1" x14ac:dyDescent="0.2">
      <c r="B123" s="543">
        <v>430</v>
      </c>
      <c r="C123" s="25" t="s">
        <v>541</v>
      </c>
      <c r="D123" s="20" t="s">
        <v>177</v>
      </c>
      <c r="E123" s="12"/>
      <c r="F123" s="12"/>
      <c r="G123" s="12"/>
      <c r="H123" s="157"/>
    </row>
    <row r="124" spans="1:8" ht="20.100000000000001" customHeight="1" x14ac:dyDescent="0.2">
      <c r="A124" s="47"/>
      <c r="B124" s="761" t="s">
        <v>542</v>
      </c>
      <c r="C124" s="23" t="s">
        <v>543</v>
      </c>
      <c r="D124" s="764" t="s">
        <v>178</v>
      </c>
      <c r="E124" s="762">
        <f>SUM(E126:E131)</f>
        <v>850</v>
      </c>
      <c r="F124" s="762">
        <f>SUM(F126:F131)</f>
        <v>800</v>
      </c>
      <c r="G124" s="762">
        <f>SUM(G126:G131)</f>
        <v>900</v>
      </c>
      <c r="H124" s="762">
        <f>SUM(H126:H131)</f>
        <v>1100</v>
      </c>
    </row>
    <row r="125" spans="1:8" ht="12.75" customHeight="1" x14ac:dyDescent="0.2">
      <c r="A125" s="47"/>
      <c r="B125" s="761"/>
      <c r="C125" s="24" t="s">
        <v>544</v>
      </c>
      <c r="D125" s="764"/>
      <c r="E125" s="763"/>
      <c r="F125" s="763"/>
      <c r="G125" s="763"/>
      <c r="H125" s="763"/>
    </row>
    <row r="126" spans="1:8" ht="24.75" customHeight="1" x14ac:dyDescent="0.2">
      <c r="B126" s="543" t="s">
        <v>545</v>
      </c>
      <c r="C126" s="25" t="s">
        <v>546</v>
      </c>
      <c r="D126" s="20" t="s">
        <v>179</v>
      </c>
      <c r="E126" s="12"/>
      <c r="F126" s="12"/>
      <c r="G126" s="12"/>
      <c r="H126" s="157"/>
    </row>
    <row r="127" spans="1:8" ht="24.75" customHeight="1" x14ac:dyDescent="0.2">
      <c r="B127" s="543" t="s">
        <v>547</v>
      </c>
      <c r="C127" s="25" t="s">
        <v>548</v>
      </c>
      <c r="D127" s="20" t="s">
        <v>180</v>
      </c>
      <c r="E127" s="12"/>
      <c r="F127" s="12"/>
      <c r="G127" s="12"/>
      <c r="H127" s="157"/>
    </row>
    <row r="128" spans="1:8" ht="20.100000000000001" customHeight="1" x14ac:dyDescent="0.2">
      <c r="B128" s="543">
        <v>435</v>
      </c>
      <c r="C128" s="25" t="s">
        <v>549</v>
      </c>
      <c r="D128" s="20" t="s">
        <v>181</v>
      </c>
      <c r="E128" s="12">
        <v>850</v>
      </c>
      <c r="F128" s="12">
        <v>800</v>
      </c>
      <c r="G128" s="12">
        <v>900</v>
      </c>
      <c r="H128" s="12">
        <v>1100</v>
      </c>
    </row>
    <row r="129" spans="1:8" ht="20.100000000000001" customHeight="1" x14ac:dyDescent="0.2">
      <c r="B129" s="543">
        <v>436</v>
      </c>
      <c r="C129" s="25" t="s">
        <v>550</v>
      </c>
      <c r="D129" s="20" t="s">
        <v>182</v>
      </c>
      <c r="E129" s="12"/>
      <c r="F129" s="12"/>
      <c r="G129" s="12"/>
      <c r="H129" s="157"/>
    </row>
    <row r="130" spans="1:8" ht="20.100000000000001" customHeight="1" x14ac:dyDescent="0.2">
      <c r="B130" s="543" t="s">
        <v>551</v>
      </c>
      <c r="C130" s="25" t="s">
        <v>552</v>
      </c>
      <c r="D130" s="20" t="s">
        <v>183</v>
      </c>
      <c r="E130" s="12"/>
      <c r="F130" s="12"/>
      <c r="G130" s="12"/>
      <c r="H130" s="157"/>
    </row>
    <row r="131" spans="1:8" ht="20.100000000000001" customHeight="1" x14ac:dyDescent="0.2">
      <c r="B131" s="543" t="s">
        <v>551</v>
      </c>
      <c r="C131" s="25" t="s">
        <v>553</v>
      </c>
      <c r="D131" s="20" t="s">
        <v>184</v>
      </c>
      <c r="E131" s="12"/>
      <c r="F131" s="12"/>
      <c r="G131" s="12"/>
      <c r="H131" s="157"/>
    </row>
    <row r="132" spans="1:8" ht="20.100000000000001" customHeight="1" x14ac:dyDescent="0.2">
      <c r="A132" s="47"/>
      <c r="B132" s="761" t="s">
        <v>554</v>
      </c>
      <c r="C132" s="23" t="s">
        <v>555</v>
      </c>
      <c r="D132" s="764" t="s">
        <v>185</v>
      </c>
      <c r="E132" s="767">
        <f>SUM(E134:E136)</f>
        <v>1600</v>
      </c>
      <c r="F132" s="767">
        <f>SUM(F134:F136)</f>
        <v>1600</v>
      </c>
      <c r="G132" s="767">
        <f>SUM(G134:G136)</f>
        <v>1600</v>
      </c>
      <c r="H132" s="767">
        <f>SUM(H134:H136)</f>
        <v>1600</v>
      </c>
    </row>
    <row r="133" spans="1:8" ht="15.75" customHeight="1" x14ac:dyDescent="0.2">
      <c r="A133" s="47"/>
      <c r="B133" s="761"/>
      <c r="C133" s="24" t="s">
        <v>556</v>
      </c>
      <c r="D133" s="764"/>
      <c r="E133" s="768"/>
      <c r="F133" s="768"/>
      <c r="G133" s="768"/>
      <c r="H133" s="768"/>
    </row>
    <row r="134" spans="1:8" ht="20.100000000000001" customHeight="1" x14ac:dyDescent="0.2">
      <c r="B134" s="543" t="s">
        <v>788</v>
      </c>
      <c r="C134" s="25" t="s">
        <v>557</v>
      </c>
      <c r="D134" s="20" t="s">
        <v>186</v>
      </c>
      <c r="E134" s="12"/>
      <c r="F134" s="12"/>
      <c r="G134" s="12"/>
      <c r="H134" s="157"/>
    </row>
    <row r="135" spans="1:8" ht="24.75" customHeight="1" x14ac:dyDescent="0.2">
      <c r="B135" s="543" t="s">
        <v>558</v>
      </c>
      <c r="C135" s="25" t="s">
        <v>789</v>
      </c>
      <c r="D135" s="20" t="s">
        <v>187</v>
      </c>
      <c r="E135" s="12">
        <v>1600</v>
      </c>
      <c r="F135" s="12">
        <v>1600</v>
      </c>
      <c r="G135" s="12">
        <v>1600</v>
      </c>
      <c r="H135" s="157">
        <v>1600</v>
      </c>
    </row>
    <row r="136" spans="1:8" ht="20.100000000000001" customHeight="1" x14ac:dyDescent="0.2">
      <c r="B136" s="543">
        <v>481</v>
      </c>
      <c r="C136" s="25" t="s">
        <v>559</v>
      </c>
      <c r="D136" s="20" t="s">
        <v>188</v>
      </c>
      <c r="E136" s="12"/>
      <c r="F136" s="12"/>
      <c r="G136" s="12"/>
      <c r="H136" s="157"/>
    </row>
    <row r="137" spans="1:8" ht="36.75" customHeight="1" x14ac:dyDescent="0.2">
      <c r="B137" s="543">
        <v>427</v>
      </c>
      <c r="C137" s="25" t="s">
        <v>560</v>
      </c>
      <c r="D137" s="20" t="s">
        <v>189</v>
      </c>
      <c r="E137" s="12"/>
      <c r="F137" s="12"/>
      <c r="G137" s="12"/>
      <c r="H137" s="157"/>
    </row>
    <row r="138" spans="1:8" ht="36.75" customHeight="1" x14ac:dyDescent="0.2">
      <c r="A138" s="47"/>
      <c r="B138" s="542" t="s">
        <v>561</v>
      </c>
      <c r="C138" s="25" t="s">
        <v>562</v>
      </c>
      <c r="D138" s="20" t="s">
        <v>190</v>
      </c>
      <c r="E138" s="12"/>
      <c r="F138" s="12"/>
      <c r="G138" s="12"/>
      <c r="H138" s="157"/>
    </row>
    <row r="139" spans="1:8" ht="20.100000000000001" customHeight="1" x14ac:dyDescent="0.2">
      <c r="A139" s="47"/>
      <c r="B139" s="761"/>
      <c r="C139" s="21" t="s">
        <v>563</v>
      </c>
      <c r="D139" s="764" t="s">
        <v>191</v>
      </c>
      <c r="E139" s="844"/>
      <c r="F139" s="844"/>
      <c r="G139" s="844"/>
      <c r="H139" s="857"/>
    </row>
    <row r="140" spans="1:8" ht="23.25" customHeight="1" x14ac:dyDescent="0.2">
      <c r="A140" s="47"/>
      <c r="B140" s="761"/>
      <c r="C140" s="22" t="s">
        <v>564</v>
      </c>
      <c r="D140" s="764"/>
      <c r="E140" s="845"/>
      <c r="F140" s="845"/>
      <c r="G140" s="845"/>
      <c r="H140" s="858"/>
    </row>
    <row r="141" spans="1:8" ht="20.100000000000001" customHeight="1" x14ac:dyDescent="0.2">
      <c r="A141" s="47"/>
      <c r="B141" s="761"/>
      <c r="C141" s="21" t="s">
        <v>565</v>
      </c>
      <c r="D141" s="764" t="s">
        <v>192</v>
      </c>
      <c r="E141" s="842">
        <f>E77+E92+E109+E110+E111-E139</f>
        <v>69591</v>
      </c>
      <c r="F141" s="842">
        <f>F77+F92+F109+F110+F111-F139</f>
        <v>72201</v>
      </c>
      <c r="G141" s="842">
        <f>G77+G92+G109+G110+G111-G139</f>
        <v>74960</v>
      </c>
      <c r="H141" s="842">
        <f>H77+H92+H109+H110+H111-H139</f>
        <v>51177</v>
      </c>
    </row>
    <row r="142" spans="1:8" ht="14.25" customHeight="1" x14ac:dyDescent="0.2">
      <c r="A142" s="47"/>
      <c r="B142" s="761"/>
      <c r="C142" s="22" t="s">
        <v>566</v>
      </c>
      <c r="D142" s="764"/>
      <c r="E142" s="843"/>
      <c r="F142" s="843"/>
      <c r="G142" s="843"/>
      <c r="H142" s="843"/>
    </row>
    <row r="143" spans="1:8" ht="20.100000000000001" customHeight="1" thickBot="1" x14ac:dyDescent="0.25">
      <c r="A143" s="47"/>
      <c r="B143" s="546">
        <v>89</v>
      </c>
      <c r="C143" s="31" t="s">
        <v>567</v>
      </c>
      <c r="D143" s="32" t="s">
        <v>193</v>
      </c>
      <c r="E143" s="11"/>
      <c r="F143" s="11"/>
      <c r="G143" s="11"/>
      <c r="H143" s="158"/>
    </row>
  </sheetData>
  <mergeCells count="113">
    <mergeCell ref="G141:G142"/>
    <mergeCell ref="H141:H142"/>
    <mergeCell ref="H99:H100"/>
    <mergeCell ref="E111:E112"/>
    <mergeCell ref="F111:F112"/>
    <mergeCell ref="G111:G112"/>
    <mergeCell ref="H111:H112"/>
    <mergeCell ref="E114:E115"/>
    <mergeCell ref="E139:E140"/>
    <mergeCell ref="F139:F140"/>
    <mergeCell ref="G139:G140"/>
    <mergeCell ref="H139:H140"/>
    <mergeCell ref="F114:F115"/>
    <mergeCell ref="G114:G115"/>
    <mergeCell ref="H114:H115"/>
    <mergeCell ref="G99:G100"/>
    <mergeCell ref="G124:G125"/>
    <mergeCell ref="G132:G133"/>
    <mergeCell ref="H132:H133"/>
    <mergeCell ref="E4:H4"/>
    <mergeCell ref="B4:B5"/>
    <mergeCell ref="C4:C5"/>
    <mergeCell ref="D4:D5"/>
    <mergeCell ref="B2:H2"/>
    <mergeCell ref="E9:E10"/>
    <mergeCell ref="F9:F10"/>
    <mergeCell ref="G9:G10"/>
    <mergeCell ref="H9:H10"/>
    <mergeCell ref="B9:B10"/>
    <mergeCell ref="D9:D10"/>
    <mergeCell ref="B139:B140"/>
    <mergeCell ref="D139:D140"/>
    <mergeCell ref="B141:B142"/>
    <mergeCell ref="D141:D142"/>
    <mergeCell ref="E11:E12"/>
    <mergeCell ref="F11:F12"/>
    <mergeCell ref="E18:E19"/>
    <mergeCell ref="F18:F19"/>
    <mergeCell ref="E28:E29"/>
    <mergeCell ref="F28:F29"/>
    <mergeCell ref="E141:E142"/>
    <mergeCell ref="F141:F142"/>
    <mergeCell ref="B124:B125"/>
    <mergeCell ref="D124:D125"/>
    <mergeCell ref="B132:B133"/>
    <mergeCell ref="D132:D133"/>
    <mergeCell ref="B11:B12"/>
    <mergeCell ref="D11:D12"/>
    <mergeCell ref="E124:E125"/>
    <mergeCell ref="F124:F125"/>
    <mergeCell ref="E132:E133"/>
    <mergeCell ref="F132:F133"/>
    <mergeCell ref="G11:G12"/>
    <mergeCell ref="H11:H12"/>
    <mergeCell ref="G18:G19"/>
    <mergeCell ref="H18:H19"/>
    <mergeCell ref="G28:G29"/>
    <mergeCell ref="H28:H29"/>
    <mergeCell ref="B111:B112"/>
    <mergeCell ref="D111:D112"/>
    <mergeCell ref="B114:B115"/>
    <mergeCell ref="D114:D115"/>
    <mergeCell ref="E41:E42"/>
    <mergeCell ref="F41:F42"/>
    <mergeCell ref="E50:E51"/>
    <mergeCell ref="F50:F51"/>
    <mergeCell ref="E57:E58"/>
    <mergeCell ref="F57:F58"/>
    <mergeCell ref="B94:B95"/>
    <mergeCell ref="D94:D95"/>
    <mergeCell ref="B99:B100"/>
    <mergeCell ref="D99:D100"/>
    <mergeCell ref="G41:G42"/>
    <mergeCell ref="H41:H42"/>
    <mergeCell ref="G50:G51"/>
    <mergeCell ref="H50:H51"/>
    <mergeCell ref="H57:H58"/>
    <mergeCell ref="B77:B78"/>
    <mergeCell ref="D77:D78"/>
    <mergeCell ref="E62:E63"/>
    <mergeCell ref="F62:F63"/>
    <mergeCell ref="B92:B93"/>
    <mergeCell ref="D92:D93"/>
    <mergeCell ref="E77:E78"/>
    <mergeCell ref="F77:F78"/>
    <mergeCell ref="E92:E93"/>
    <mergeCell ref="F92:F93"/>
    <mergeCell ref="H62:H63"/>
    <mergeCell ref="H92:H93"/>
    <mergeCell ref="H94:H95"/>
    <mergeCell ref="H124:H125"/>
    <mergeCell ref="G77:G78"/>
    <mergeCell ref="H77:H78"/>
    <mergeCell ref="G94:G95"/>
    <mergeCell ref="B18:B19"/>
    <mergeCell ref="D18:D19"/>
    <mergeCell ref="B28:B29"/>
    <mergeCell ref="D28:D29"/>
    <mergeCell ref="E99:E100"/>
    <mergeCell ref="F99:F100"/>
    <mergeCell ref="E94:E95"/>
    <mergeCell ref="F94:F95"/>
    <mergeCell ref="B41:B42"/>
    <mergeCell ref="D41:D42"/>
    <mergeCell ref="B50:B51"/>
    <mergeCell ref="D50:D51"/>
    <mergeCell ref="B57:B58"/>
    <mergeCell ref="D57:D58"/>
    <mergeCell ref="B62:B63"/>
    <mergeCell ref="D62:D63"/>
    <mergeCell ref="G62:G63"/>
    <mergeCell ref="G92:G93"/>
    <mergeCell ref="G57:G58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68" orientation="portrait" r:id="rId1"/>
  <ignoredErrors>
    <ignoredError sqref="D8:D143 B8:B88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J81"/>
  <sheetViews>
    <sheetView showGridLines="0" topLeftCell="B52" workbookViewId="0">
      <selection activeCell="H9" sqref="H9:H10"/>
    </sheetView>
  </sheetViews>
  <sheetFormatPr defaultColWidth="9.140625" defaultRowHeight="15.75" x14ac:dyDescent="0.25"/>
  <cols>
    <col min="1" max="1" width="3" style="51" customWidth="1"/>
    <col min="2" max="2" width="18.7109375" style="51" customWidth="1"/>
    <col min="3" max="3" width="69.7109375" style="51" customWidth="1"/>
    <col min="4" max="4" width="9.140625" style="51"/>
    <col min="5" max="8" width="15.7109375" style="3" customWidth="1"/>
    <col min="9" max="16384" width="9.140625" style="51"/>
  </cols>
  <sheetData>
    <row r="1" spans="1:10" x14ac:dyDescent="0.25">
      <c r="H1" s="146" t="s">
        <v>749</v>
      </c>
      <c r="I1" s="61"/>
      <c r="J1" s="61"/>
    </row>
    <row r="2" spans="1:10" ht="20.25" customHeight="1" x14ac:dyDescent="0.25">
      <c r="B2" s="780" t="s">
        <v>570</v>
      </c>
      <c r="C2" s="780"/>
      <c r="D2" s="780"/>
      <c r="E2" s="780"/>
      <c r="F2" s="780"/>
      <c r="G2" s="780"/>
      <c r="H2" s="780"/>
    </row>
    <row r="3" spans="1:10" ht="12" customHeight="1" x14ac:dyDescent="0.25">
      <c r="B3" s="780" t="s">
        <v>868</v>
      </c>
      <c r="C3" s="780"/>
      <c r="D3" s="780"/>
      <c r="E3" s="780"/>
      <c r="F3" s="780"/>
      <c r="G3" s="780"/>
      <c r="H3" s="780"/>
    </row>
    <row r="4" spans="1:10" x14ac:dyDescent="0.25">
      <c r="B4" s="211"/>
      <c r="C4" s="211"/>
      <c r="D4" s="211"/>
      <c r="E4" s="560"/>
      <c r="F4" s="560"/>
      <c r="G4" s="560"/>
      <c r="H4" s="561" t="s">
        <v>196</v>
      </c>
    </row>
    <row r="5" spans="1:10" ht="2.25" customHeight="1" thickBot="1" x14ac:dyDescent="0.3">
      <c r="B5" s="211"/>
      <c r="C5" s="211"/>
      <c r="D5" s="211"/>
      <c r="E5" s="9"/>
      <c r="F5" s="9"/>
      <c r="G5" s="9"/>
      <c r="H5" s="147"/>
    </row>
    <row r="6" spans="1:10" x14ac:dyDescent="0.25">
      <c r="A6" s="57"/>
      <c r="B6" s="868" t="s">
        <v>255</v>
      </c>
      <c r="C6" s="870" t="s">
        <v>256</v>
      </c>
      <c r="D6" s="870" t="s">
        <v>40</v>
      </c>
      <c r="E6" s="865" t="s">
        <v>64</v>
      </c>
      <c r="F6" s="866"/>
      <c r="G6" s="866"/>
      <c r="H6" s="867"/>
    </row>
    <row r="7" spans="1:10" ht="31.5" customHeight="1" x14ac:dyDescent="0.25">
      <c r="A7" s="57"/>
      <c r="B7" s="869"/>
      <c r="C7" s="871"/>
      <c r="D7" s="871"/>
      <c r="E7" s="526" t="s">
        <v>869</v>
      </c>
      <c r="F7" s="526" t="s">
        <v>870</v>
      </c>
      <c r="G7" s="526" t="s">
        <v>871</v>
      </c>
      <c r="H7" s="527" t="s">
        <v>872</v>
      </c>
    </row>
    <row r="8" spans="1:10" ht="14.25" customHeight="1" thickBot="1" x14ac:dyDescent="0.3">
      <c r="A8" s="57"/>
      <c r="B8" s="33">
        <v>1</v>
      </c>
      <c r="C8" s="30">
        <v>2</v>
      </c>
      <c r="D8" s="30">
        <v>3</v>
      </c>
      <c r="E8" s="30">
        <v>4</v>
      </c>
      <c r="F8" s="30">
        <v>5</v>
      </c>
      <c r="G8" s="30">
        <v>6</v>
      </c>
      <c r="H8" s="59">
        <v>7</v>
      </c>
    </row>
    <row r="9" spans="1:10" ht="20.100000000000001" customHeight="1" x14ac:dyDescent="0.25">
      <c r="A9" s="57"/>
      <c r="B9" s="782"/>
      <c r="C9" s="58" t="s">
        <v>571</v>
      </c>
      <c r="D9" s="860">
        <v>1001</v>
      </c>
      <c r="E9" s="872">
        <f>E11+E14+E17+E18-E19+E20+E21</f>
        <v>27112</v>
      </c>
      <c r="F9" s="872">
        <f>F11+F14+F17+F18-F19+F20+F21</f>
        <v>54224</v>
      </c>
      <c r="G9" s="872">
        <f>G11+G14+G17+G18-G19+G20+G21</f>
        <v>81336</v>
      </c>
      <c r="H9" s="872">
        <f>H11+H14+H17+H18-H19+H20+H21</f>
        <v>108446</v>
      </c>
    </row>
    <row r="10" spans="1:10" ht="12" customHeight="1" x14ac:dyDescent="0.25">
      <c r="A10" s="57"/>
      <c r="B10" s="859"/>
      <c r="C10" s="22" t="s">
        <v>572</v>
      </c>
      <c r="D10" s="777"/>
      <c r="E10" s="873"/>
      <c r="F10" s="873"/>
      <c r="G10" s="873"/>
      <c r="H10" s="873"/>
    </row>
    <row r="11" spans="1:10" ht="20.100000000000001" customHeight="1" x14ac:dyDescent="0.25">
      <c r="A11" s="57"/>
      <c r="B11" s="34">
        <v>60</v>
      </c>
      <c r="C11" s="25" t="s">
        <v>573</v>
      </c>
      <c r="D11" s="54">
        <v>1002</v>
      </c>
      <c r="E11" s="155"/>
      <c r="F11" s="155"/>
      <c r="G11" s="155"/>
      <c r="H11" s="156"/>
    </row>
    <row r="12" spans="1:10" ht="20.100000000000001" customHeight="1" x14ac:dyDescent="0.25">
      <c r="A12" s="57"/>
      <c r="B12" s="34" t="s">
        <v>574</v>
      </c>
      <c r="C12" s="25" t="s">
        <v>575</v>
      </c>
      <c r="D12" s="54">
        <v>1003</v>
      </c>
      <c r="E12" s="12"/>
      <c r="F12" s="12"/>
      <c r="G12" s="12"/>
      <c r="H12" s="157"/>
    </row>
    <row r="13" spans="1:10" ht="20.100000000000001" customHeight="1" x14ac:dyDescent="0.25">
      <c r="A13" s="57"/>
      <c r="B13" s="34" t="s">
        <v>576</v>
      </c>
      <c r="C13" s="25" t="s">
        <v>577</v>
      </c>
      <c r="D13" s="54">
        <v>1004</v>
      </c>
      <c r="E13" s="12"/>
      <c r="F13" s="12"/>
      <c r="G13" s="12"/>
      <c r="H13" s="157"/>
    </row>
    <row r="14" spans="1:10" ht="20.100000000000001" customHeight="1" x14ac:dyDescent="0.25">
      <c r="A14" s="57"/>
      <c r="B14" s="34">
        <v>61</v>
      </c>
      <c r="C14" s="25" t="s">
        <v>578</v>
      </c>
      <c r="D14" s="54">
        <v>1005</v>
      </c>
      <c r="E14" s="685">
        <f>E15+E16</f>
        <v>27105</v>
      </c>
      <c r="F14" s="685">
        <f>F15+F16</f>
        <v>54210</v>
      </c>
      <c r="G14" s="685">
        <f>G15+G16</f>
        <v>81315</v>
      </c>
      <c r="H14" s="685">
        <f>H15+H16</f>
        <v>108419</v>
      </c>
    </row>
    <row r="15" spans="1:10" ht="20.100000000000001" customHeight="1" x14ac:dyDescent="0.25">
      <c r="A15" s="57"/>
      <c r="B15" s="34" t="s">
        <v>579</v>
      </c>
      <c r="C15" s="25" t="s">
        <v>580</v>
      </c>
      <c r="D15" s="54">
        <v>1006</v>
      </c>
      <c r="E15" s="711">
        <v>27105</v>
      </c>
      <c r="F15" s="711">
        <v>54210</v>
      </c>
      <c r="G15" s="711">
        <v>81315</v>
      </c>
      <c r="H15" s="712">
        <v>108419</v>
      </c>
    </row>
    <row r="16" spans="1:10" ht="20.100000000000001" customHeight="1" x14ac:dyDescent="0.25">
      <c r="A16" s="57"/>
      <c r="B16" s="34" t="s">
        <v>581</v>
      </c>
      <c r="C16" s="25" t="s">
        <v>582</v>
      </c>
      <c r="D16" s="54">
        <v>1007</v>
      </c>
      <c r="E16" s="12"/>
      <c r="F16" s="12"/>
      <c r="G16" s="12"/>
      <c r="H16" s="157"/>
    </row>
    <row r="17" spans="1:8" ht="20.100000000000001" customHeight="1" x14ac:dyDescent="0.25">
      <c r="A17" s="57"/>
      <c r="B17" s="34">
        <v>62</v>
      </c>
      <c r="C17" s="25" t="s">
        <v>583</v>
      </c>
      <c r="D17" s="54">
        <v>1008</v>
      </c>
      <c r="E17" s="12"/>
      <c r="F17" s="12"/>
      <c r="G17" s="12"/>
      <c r="H17" s="157"/>
    </row>
    <row r="18" spans="1:8" ht="20.100000000000001" customHeight="1" x14ac:dyDescent="0.25">
      <c r="A18" s="57"/>
      <c r="B18" s="34">
        <v>630</v>
      </c>
      <c r="C18" s="25" t="s">
        <v>584</v>
      </c>
      <c r="D18" s="54">
        <v>1009</v>
      </c>
      <c r="E18" s="12"/>
      <c r="F18" s="12"/>
      <c r="G18" s="12"/>
      <c r="H18" s="157"/>
    </row>
    <row r="19" spans="1:8" ht="20.100000000000001" customHeight="1" x14ac:dyDescent="0.25">
      <c r="A19" s="57"/>
      <c r="B19" s="34">
        <v>631</v>
      </c>
      <c r="C19" s="25" t="s">
        <v>585</v>
      </c>
      <c r="D19" s="54">
        <v>1010</v>
      </c>
      <c r="E19" s="12"/>
      <c r="F19" s="12"/>
      <c r="G19" s="12"/>
      <c r="H19" s="157"/>
    </row>
    <row r="20" spans="1:8" ht="20.100000000000001" customHeight="1" x14ac:dyDescent="0.25">
      <c r="A20" s="57"/>
      <c r="B20" s="34" t="s">
        <v>586</v>
      </c>
      <c r="C20" s="25" t="s">
        <v>587</v>
      </c>
      <c r="D20" s="54">
        <v>1011</v>
      </c>
      <c r="E20" s="12">
        <v>7</v>
      </c>
      <c r="F20" s="12">
        <v>14</v>
      </c>
      <c r="G20" s="12">
        <v>21</v>
      </c>
      <c r="H20" s="12">
        <v>27</v>
      </c>
    </row>
    <row r="21" spans="1:8" ht="25.5" customHeight="1" x14ac:dyDescent="0.25">
      <c r="A21" s="57"/>
      <c r="B21" s="34" t="s">
        <v>588</v>
      </c>
      <c r="C21" s="25" t="s">
        <v>589</v>
      </c>
      <c r="D21" s="54">
        <v>1012</v>
      </c>
      <c r="E21" s="12"/>
      <c r="F21" s="12"/>
      <c r="G21" s="12"/>
      <c r="H21" s="157"/>
    </row>
    <row r="22" spans="1:8" ht="20.100000000000001" customHeight="1" x14ac:dyDescent="0.25">
      <c r="A22" s="57"/>
      <c r="B22" s="34"/>
      <c r="C22" s="19" t="s">
        <v>590</v>
      </c>
      <c r="D22" s="54">
        <v>1013</v>
      </c>
      <c r="E22" s="713">
        <f>E23+E24+E25+E29+E30+E31+E32+E33</f>
        <v>24303</v>
      </c>
      <c r="F22" s="713">
        <f>F23+F24+F25+F29+F30+F31+F32+F33</f>
        <v>48606</v>
      </c>
      <c r="G22" s="713">
        <f>G23+G24+G25+G29+G30+G31+G32+G33</f>
        <v>72909</v>
      </c>
      <c r="H22" s="713">
        <f>H23+H24+H25+H29+H30+H31+H32+H33</f>
        <v>98612</v>
      </c>
    </row>
    <row r="23" spans="1:8" ht="20.100000000000001" customHeight="1" x14ac:dyDescent="0.25">
      <c r="A23" s="57"/>
      <c r="B23" s="34">
        <v>50</v>
      </c>
      <c r="C23" s="25" t="s">
        <v>591</v>
      </c>
      <c r="D23" s="54">
        <v>1014</v>
      </c>
      <c r="E23" s="12"/>
      <c r="F23" s="12"/>
      <c r="G23" s="12"/>
      <c r="H23" s="157"/>
    </row>
    <row r="24" spans="1:8" ht="20.100000000000001" customHeight="1" x14ac:dyDescent="0.25">
      <c r="A24" s="57"/>
      <c r="B24" s="34">
        <v>51</v>
      </c>
      <c r="C24" s="25" t="s">
        <v>592</v>
      </c>
      <c r="D24" s="54">
        <v>1015</v>
      </c>
      <c r="E24" s="12">
        <v>2088</v>
      </c>
      <c r="F24" s="12">
        <v>4176</v>
      </c>
      <c r="G24" s="12">
        <v>6264</v>
      </c>
      <c r="H24" s="157">
        <v>8350</v>
      </c>
    </row>
    <row r="25" spans="1:8" ht="25.5" customHeight="1" x14ac:dyDescent="0.25">
      <c r="A25" s="57"/>
      <c r="B25" s="34">
        <v>52</v>
      </c>
      <c r="C25" s="25" t="s">
        <v>593</v>
      </c>
      <c r="D25" s="54">
        <v>1016</v>
      </c>
      <c r="E25" s="686">
        <f>E26+E27+E28</f>
        <v>15023</v>
      </c>
      <c r="F25" s="686">
        <f>F26+F27+F28</f>
        <v>30046</v>
      </c>
      <c r="G25" s="686">
        <f>G26+G27+G28</f>
        <v>45069</v>
      </c>
      <c r="H25" s="686">
        <f>H26+H27+H28</f>
        <v>60094</v>
      </c>
    </row>
    <row r="26" spans="1:8" ht="20.100000000000001" customHeight="1" x14ac:dyDescent="0.25">
      <c r="A26" s="57"/>
      <c r="B26" s="34">
        <v>520</v>
      </c>
      <c r="C26" s="25" t="s">
        <v>594</v>
      </c>
      <c r="D26" s="54">
        <v>1017</v>
      </c>
      <c r="E26" s="12">
        <v>11927</v>
      </c>
      <c r="F26" s="12">
        <v>23854</v>
      </c>
      <c r="G26" s="12">
        <v>35781</v>
      </c>
      <c r="H26" s="157">
        <v>47709</v>
      </c>
    </row>
    <row r="27" spans="1:8" ht="20.100000000000001" customHeight="1" x14ac:dyDescent="0.25">
      <c r="A27" s="57"/>
      <c r="B27" s="34">
        <v>521</v>
      </c>
      <c r="C27" s="25" t="s">
        <v>595</v>
      </c>
      <c r="D27" s="54">
        <v>1018</v>
      </c>
      <c r="E27" s="12">
        <v>1807</v>
      </c>
      <c r="F27" s="12">
        <v>3614</v>
      </c>
      <c r="G27" s="12">
        <v>5421</v>
      </c>
      <c r="H27" s="157">
        <v>7228</v>
      </c>
    </row>
    <row r="28" spans="1:8" ht="20.100000000000001" customHeight="1" x14ac:dyDescent="0.25">
      <c r="A28" s="57"/>
      <c r="B28" s="34" t="s">
        <v>793</v>
      </c>
      <c r="C28" s="25" t="s">
        <v>597</v>
      </c>
      <c r="D28" s="54">
        <v>1019</v>
      </c>
      <c r="E28" s="12">
        <v>1289</v>
      </c>
      <c r="F28" s="12">
        <v>2578</v>
      </c>
      <c r="G28" s="12">
        <v>3867</v>
      </c>
      <c r="H28" s="157">
        <v>5157</v>
      </c>
    </row>
    <row r="29" spans="1:8" ht="20.100000000000001" customHeight="1" x14ac:dyDescent="0.25">
      <c r="A29" s="57"/>
      <c r="B29" s="34">
        <v>540</v>
      </c>
      <c r="C29" s="25" t="s">
        <v>598</v>
      </c>
      <c r="D29" s="54">
        <v>1020</v>
      </c>
      <c r="E29" s="12">
        <v>850</v>
      </c>
      <c r="F29" s="12">
        <v>1700</v>
      </c>
      <c r="G29" s="12">
        <v>2550</v>
      </c>
      <c r="H29" s="157">
        <v>3400</v>
      </c>
    </row>
    <row r="30" spans="1:8" ht="25.5" customHeight="1" x14ac:dyDescent="0.25">
      <c r="A30" s="57"/>
      <c r="B30" s="34" t="s">
        <v>599</v>
      </c>
      <c r="C30" s="25" t="s">
        <v>600</v>
      </c>
      <c r="D30" s="54">
        <v>1021</v>
      </c>
      <c r="E30" s="12"/>
      <c r="F30" s="12"/>
      <c r="G30" s="12"/>
      <c r="H30" s="157"/>
    </row>
    <row r="31" spans="1:8" ht="20.100000000000001" customHeight="1" x14ac:dyDescent="0.25">
      <c r="A31" s="57"/>
      <c r="B31" s="34">
        <v>53</v>
      </c>
      <c r="C31" s="25" t="s">
        <v>601</v>
      </c>
      <c r="D31" s="54">
        <v>1022</v>
      </c>
      <c r="E31" s="12">
        <v>4844</v>
      </c>
      <c r="F31" s="12">
        <v>9688</v>
      </c>
      <c r="G31" s="12">
        <v>14532</v>
      </c>
      <c r="H31" s="157">
        <v>19375</v>
      </c>
    </row>
    <row r="32" spans="1:8" ht="20.100000000000001" customHeight="1" x14ac:dyDescent="0.25">
      <c r="A32" s="57"/>
      <c r="B32" s="34" t="s">
        <v>602</v>
      </c>
      <c r="C32" s="25" t="s">
        <v>603</v>
      </c>
      <c r="D32" s="54">
        <v>1023</v>
      </c>
      <c r="E32" s="12"/>
      <c r="F32" s="12"/>
      <c r="G32" s="12"/>
      <c r="H32" s="157">
        <v>1400</v>
      </c>
    </row>
    <row r="33" spans="1:8" ht="20.100000000000001" customHeight="1" x14ac:dyDescent="0.25">
      <c r="A33" s="57"/>
      <c r="B33" s="34">
        <v>55</v>
      </c>
      <c r="C33" s="25" t="s">
        <v>604</v>
      </c>
      <c r="D33" s="54">
        <v>1024</v>
      </c>
      <c r="E33" s="12">
        <v>1498</v>
      </c>
      <c r="F33" s="12">
        <v>2996</v>
      </c>
      <c r="G33" s="12">
        <v>4494</v>
      </c>
      <c r="H33" s="157">
        <v>5993</v>
      </c>
    </row>
    <row r="34" spans="1:8" ht="20.100000000000001" customHeight="1" x14ac:dyDescent="0.25">
      <c r="A34" s="57"/>
      <c r="B34" s="34"/>
      <c r="C34" s="19" t="s">
        <v>605</v>
      </c>
      <c r="D34" s="54">
        <v>1025</v>
      </c>
      <c r="E34" s="713">
        <f>E9-E22</f>
        <v>2809</v>
      </c>
      <c r="F34" s="713">
        <f>F9-F22</f>
        <v>5618</v>
      </c>
      <c r="G34" s="713">
        <f>G9-G22</f>
        <v>8427</v>
      </c>
      <c r="H34" s="713">
        <f>H9-H22</f>
        <v>9834</v>
      </c>
    </row>
    <row r="35" spans="1:8" ht="20.100000000000001" customHeight="1" x14ac:dyDescent="0.25">
      <c r="A35" s="57"/>
      <c r="B35" s="34"/>
      <c r="C35" s="19" t="s">
        <v>606</v>
      </c>
      <c r="D35" s="54">
        <v>1026</v>
      </c>
      <c r="E35" s="12"/>
      <c r="F35" s="12"/>
      <c r="G35" s="12"/>
      <c r="H35" s="157"/>
    </row>
    <row r="36" spans="1:8" ht="20.100000000000001" customHeight="1" x14ac:dyDescent="0.25">
      <c r="A36" s="57"/>
      <c r="B36" s="859"/>
      <c r="C36" s="21" t="s">
        <v>607</v>
      </c>
      <c r="D36" s="777">
        <v>1027</v>
      </c>
      <c r="E36" s="861">
        <f>E38+E39+E40+E41</f>
        <v>335</v>
      </c>
      <c r="F36" s="861">
        <f>F38+F39+F40+F41</f>
        <v>660</v>
      </c>
      <c r="G36" s="861">
        <f>G38+G39+G40+G41</f>
        <v>985</v>
      </c>
      <c r="H36" s="861">
        <f>H38+H39+H40+H41</f>
        <v>1310</v>
      </c>
    </row>
    <row r="37" spans="1:8" ht="10.5" customHeight="1" x14ac:dyDescent="0.25">
      <c r="A37" s="57"/>
      <c r="B37" s="859"/>
      <c r="C37" s="22" t="s">
        <v>608</v>
      </c>
      <c r="D37" s="777"/>
      <c r="E37" s="862"/>
      <c r="F37" s="862"/>
      <c r="G37" s="862"/>
      <c r="H37" s="862"/>
    </row>
    <row r="38" spans="1:8" ht="24" customHeight="1" x14ac:dyDescent="0.25">
      <c r="A38" s="57"/>
      <c r="B38" s="34" t="s">
        <v>609</v>
      </c>
      <c r="C38" s="25" t="s">
        <v>610</v>
      </c>
      <c r="D38" s="54">
        <v>1028</v>
      </c>
      <c r="E38" s="12"/>
      <c r="F38" s="12"/>
      <c r="G38" s="12"/>
      <c r="H38" s="157"/>
    </row>
    <row r="39" spans="1:8" ht="20.100000000000001" customHeight="1" x14ac:dyDescent="0.25">
      <c r="A39" s="57"/>
      <c r="B39" s="34">
        <v>662</v>
      </c>
      <c r="C39" s="25" t="s">
        <v>611</v>
      </c>
      <c r="D39" s="54">
        <v>1029</v>
      </c>
      <c r="E39" s="12">
        <v>325</v>
      </c>
      <c r="F39" s="12">
        <v>650</v>
      </c>
      <c r="G39" s="12">
        <v>975</v>
      </c>
      <c r="H39" s="157">
        <v>1300</v>
      </c>
    </row>
    <row r="40" spans="1:8" ht="20.100000000000001" customHeight="1" x14ac:dyDescent="0.25">
      <c r="A40" s="57"/>
      <c r="B40" s="34" t="s">
        <v>107</v>
      </c>
      <c r="C40" s="25" t="s">
        <v>612</v>
      </c>
      <c r="D40" s="54">
        <v>1030</v>
      </c>
      <c r="E40" s="12"/>
      <c r="F40" s="12"/>
      <c r="G40" s="12"/>
      <c r="H40" s="157"/>
    </row>
    <row r="41" spans="1:8" ht="20.100000000000001" customHeight="1" x14ac:dyDescent="0.25">
      <c r="A41" s="57"/>
      <c r="B41" s="34" t="s">
        <v>613</v>
      </c>
      <c r="C41" s="25" t="s">
        <v>614</v>
      </c>
      <c r="D41" s="54">
        <v>1031</v>
      </c>
      <c r="E41" s="12">
        <v>10</v>
      </c>
      <c r="F41" s="12">
        <v>10</v>
      </c>
      <c r="G41" s="12">
        <v>10</v>
      </c>
      <c r="H41" s="12">
        <v>10</v>
      </c>
    </row>
    <row r="42" spans="1:8" ht="20.100000000000001" customHeight="1" x14ac:dyDescent="0.25">
      <c r="A42" s="57"/>
      <c r="B42" s="859"/>
      <c r="C42" s="21" t="s">
        <v>615</v>
      </c>
      <c r="D42" s="777">
        <v>1032</v>
      </c>
      <c r="E42" s="861">
        <f>E44+E45+E46+E47</f>
        <v>5</v>
      </c>
      <c r="F42" s="861">
        <f>F44+F45+F46+F47</f>
        <v>10</v>
      </c>
      <c r="G42" s="861">
        <f>G44+G45+G46+G47</f>
        <v>15</v>
      </c>
      <c r="H42" s="861">
        <f>H44+H45+H46+H47</f>
        <v>20</v>
      </c>
    </row>
    <row r="43" spans="1:8" ht="10.5" customHeight="1" x14ac:dyDescent="0.25">
      <c r="A43" s="57"/>
      <c r="B43" s="859"/>
      <c r="C43" s="22" t="s">
        <v>616</v>
      </c>
      <c r="D43" s="777"/>
      <c r="E43" s="862"/>
      <c r="F43" s="862"/>
      <c r="G43" s="862"/>
      <c r="H43" s="862"/>
    </row>
    <row r="44" spans="1:8" ht="27.75" customHeight="1" x14ac:dyDescent="0.25">
      <c r="A44" s="57"/>
      <c r="B44" s="34" t="s">
        <v>617</v>
      </c>
      <c r="C44" s="25" t="s">
        <v>618</v>
      </c>
      <c r="D44" s="54">
        <v>1033</v>
      </c>
      <c r="E44" s="12"/>
      <c r="F44" s="12"/>
      <c r="G44" s="12"/>
      <c r="H44" s="157"/>
    </row>
    <row r="45" spans="1:8" ht="20.100000000000001" customHeight="1" x14ac:dyDescent="0.25">
      <c r="A45" s="57"/>
      <c r="B45" s="34">
        <v>562</v>
      </c>
      <c r="C45" s="25" t="s">
        <v>619</v>
      </c>
      <c r="D45" s="54">
        <v>1034</v>
      </c>
      <c r="E45" s="12"/>
      <c r="F45" s="12"/>
      <c r="G45" s="12"/>
      <c r="H45" s="157"/>
    </row>
    <row r="46" spans="1:8" ht="20.100000000000001" customHeight="1" x14ac:dyDescent="0.25">
      <c r="A46" s="57"/>
      <c r="B46" s="34" t="s">
        <v>132</v>
      </c>
      <c r="C46" s="25" t="s">
        <v>620</v>
      </c>
      <c r="D46" s="54">
        <v>1035</v>
      </c>
      <c r="E46" s="12"/>
      <c r="F46" s="12"/>
      <c r="G46" s="12"/>
      <c r="H46" s="157"/>
    </row>
    <row r="47" spans="1:8" ht="20.100000000000001" customHeight="1" x14ac:dyDescent="0.25">
      <c r="A47" s="57"/>
      <c r="B47" s="34" t="s">
        <v>621</v>
      </c>
      <c r="C47" s="25" t="s">
        <v>622</v>
      </c>
      <c r="D47" s="54">
        <v>1036</v>
      </c>
      <c r="E47" s="12">
        <v>5</v>
      </c>
      <c r="F47" s="12">
        <v>10</v>
      </c>
      <c r="G47" s="12">
        <v>15</v>
      </c>
      <c r="H47" s="157">
        <v>20</v>
      </c>
    </row>
    <row r="48" spans="1:8" ht="20.100000000000001" customHeight="1" x14ac:dyDescent="0.25">
      <c r="A48" s="57"/>
      <c r="B48" s="34"/>
      <c r="C48" s="19" t="s">
        <v>623</v>
      </c>
      <c r="D48" s="54">
        <v>1037</v>
      </c>
      <c r="E48" s="713">
        <f>E36-E42</f>
        <v>330</v>
      </c>
      <c r="F48" s="713">
        <f>F36-F42</f>
        <v>650</v>
      </c>
      <c r="G48" s="713">
        <f>G36-G42</f>
        <v>970</v>
      </c>
      <c r="H48" s="713">
        <f>H36-H42</f>
        <v>1290</v>
      </c>
    </row>
    <row r="49" spans="1:8" ht="20.100000000000001" customHeight="1" x14ac:dyDescent="0.25">
      <c r="A49" s="57"/>
      <c r="B49" s="34"/>
      <c r="C49" s="19" t="s">
        <v>624</v>
      </c>
      <c r="D49" s="54">
        <v>1038</v>
      </c>
      <c r="E49" s="12"/>
      <c r="F49" s="12"/>
      <c r="G49" s="12"/>
      <c r="H49" s="157"/>
    </row>
    <row r="50" spans="1:8" ht="28.5" customHeight="1" x14ac:dyDescent="0.25">
      <c r="A50" s="57"/>
      <c r="B50" s="34" t="s">
        <v>625</v>
      </c>
      <c r="C50" s="19" t="s">
        <v>626</v>
      </c>
      <c r="D50" s="54">
        <v>1039</v>
      </c>
      <c r="E50" s="12"/>
      <c r="F50" s="12"/>
      <c r="G50" s="12"/>
      <c r="H50" s="157"/>
    </row>
    <row r="51" spans="1:8" ht="30" customHeight="1" x14ac:dyDescent="0.25">
      <c r="A51" s="57"/>
      <c r="B51" s="34" t="s">
        <v>627</v>
      </c>
      <c r="C51" s="19" t="s">
        <v>628</v>
      </c>
      <c r="D51" s="54">
        <v>1040</v>
      </c>
      <c r="E51" s="157"/>
      <c r="F51" s="157"/>
      <c r="G51" s="157"/>
      <c r="H51" s="157">
        <v>100</v>
      </c>
    </row>
    <row r="52" spans="1:8" ht="20.100000000000001" customHeight="1" x14ac:dyDescent="0.25">
      <c r="A52" s="57"/>
      <c r="B52" s="34">
        <v>67</v>
      </c>
      <c r="C52" s="19" t="s">
        <v>629</v>
      </c>
      <c r="D52" s="54">
        <v>1041</v>
      </c>
      <c r="E52" s="12"/>
      <c r="F52" s="12"/>
      <c r="G52" s="12"/>
      <c r="H52" s="157"/>
    </row>
    <row r="53" spans="1:8" ht="20.100000000000001" customHeight="1" x14ac:dyDescent="0.25">
      <c r="A53" s="57"/>
      <c r="B53" s="34">
        <v>57</v>
      </c>
      <c r="C53" s="19" t="s">
        <v>630</v>
      </c>
      <c r="D53" s="54">
        <v>1042</v>
      </c>
      <c r="E53" s="12"/>
      <c r="F53" s="12"/>
      <c r="G53" s="12"/>
      <c r="H53" s="157">
        <v>1100</v>
      </c>
    </row>
    <row r="54" spans="1:8" ht="20.100000000000001" customHeight="1" x14ac:dyDescent="0.25">
      <c r="A54" s="57"/>
      <c r="B54" s="859"/>
      <c r="C54" s="21" t="s">
        <v>631</v>
      </c>
      <c r="D54" s="777">
        <v>1043</v>
      </c>
      <c r="E54" s="861">
        <f>E9+E36+E50+E52</f>
        <v>27447</v>
      </c>
      <c r="F54" s="861">
        <f>F9+F36+F50+F52</f>
        <v>54884</v>
      </c>
      <c r="G54" s="861">
        <f>G9+G36+G50+G52</f>
        <v>82321</v>
      </c>
      <c r="H54" s="861">
        <f>H9+H36+H50+H52</f>
        <v>109756</v>
      </c>
    </row>
    <row r="55" spans="1:8" ht="12" customHeight="1" x14ac:dyDescent="0.25">
      <c r="A55" s="57"/>
      <c r="B55" s="859"/>
      <c r="C55" s="22" t="s">
        <v>632</v>
      </c>
      <c r="D55" s="777"/>
      <c r="E55" s="862"/>
      <c r="F55" s="862"/>
      <c r="G55" s="862"/>
      <c r="H55" s="862"/>
    </row>
    <row r="56" spans="1:8" ht="20.100000000000001" customHeight="1" x14ac:dyDescent="0.25">
      <c r="A56" s="57"/>
      <c r="B56" s="859"/>
      <c r="C56" s="21" t="s">
        <v>633</v>
      </c>
      <c r="D56" s="777">
        <v>1044</v>
      </c>
      <c r="E56" s="861">
        <f>E22+E42+E51+E53</f>
        <v>24308</v>
      </c>
      <c r="F56" s="861">
        <f>F22+F42+F51+F53</f>
        <v>48616</v>
      </c>
      <c r="G56" s="861">
        <f>G22+G42+G51+G53</f>
        <v>72924</v>
      </c>
      <c r="H56" s="861">
        <f>H22+H42+H51+H53</f>
        <v>99832</v>
      </c>
    </row>
    <row r="57" spans="1:8" ht="13.5" customHeight="1" x14ac:dyDescent="0.25">
      <c r="A57" s="57"/>
      <c r="B57" s="859"/>
      <c r="C57" s="22" t="s">
        <v>634</v>
      </c>
      <c r="D57" s="777"/>
      <c r="E57" s="862"/>
      <c r="F57" s="862"/>
      <c r="G57" s="862"/>
      <c r="H57" s="862"/>
    </row>
    <row r="58" spans="1:8" ht="20.100000000000001" customHeight="1" x14ac:dyDescent="0.25">
      <c r="A58" s="57"/>
      <c r="B58" s="34"/>
      <c r="C58" s="19" t="s">
        <v>635</v>
      </c>
      <c r="D58" s="54">
        <v>1045</v>
      </c>
      <c r="E58" s="713">
        <f>E54-E56</f>
        <v>3139</v>
      </c>
      <c r="F58" s="713">
        <f>F54-F56</f>
        <v>6268</v>
      </c>
      <c r="G58" s="713">
        <f>G54-G56</f>
        <v>9397</v>
      </c>
      <c r="H58" s="713">
        <f>H54-H56</f>
        <v>9924</v>
      </c>
    </row>
    <row r="59" spans="1:8" ht="20.100000000000001" customHeight="1" x14ac:dyDescent="0.25">
      <c r="A59" s="57"/>
      <c r="B59" s="34"/>
      <c r="C59" s="19" t="s">
        <v>636</v>
      </c>
      <c r="D59" s="54">
        <v>1046</v>
      </c>
      <c r="E59" s="12"/>
      <c r="F59" s="12"/>
      <c r="G59" s="12"/>
      <c r="H59" s="157"/>
    </row>
    <row r="60" spans="1:8" ht="41.25" customHeight="1" x14ac:dyDescent="0.25">
      <c r="A60" s="57"/>
      <c r="B60" s="34" t="s">
        <v>133</v>
      </c>
      <c r="C60" s="19" t="s">
        <v>637</v>
      </c>
      <c r="D60" s="54">
        <v>1047</v>
      </c>
      <c r="E60" s="12"/>
      <c r="F60" s="12"/>
      <c r="G60" s="12"/>
      <c r="H60" s="157"/>
    </row>
    <row r="61" spans="1:8" ht="42" customHeight="1" x14ac:dyDescent="0.25">
      <c r="A61" s="57"/>
      <c r="B61" s="34" t="s">
        <v>638</v>
      </c>
      <c r="C61" s="19" t="s">
        <v>639</v>
      </c>
      <c r="D61" s="54">
        <v>1048</v>
      </c>
      <c r="E61" s="12"/>
      <c r="F61" s="12"/>
      <c r="G61" s="12"/>
      <c r="H61" s="157"/>
    </row>
    <row r="62" spans="1:8" ht="20.100000000000001" customHeight="1" x14ac:dyDescent="0.25">
      <c r="A62" s="57"/>
      <c r="B62" s="859"/>
      <c r="C62" s="21" t="s">
        <v>640</v>
      </c>
      <c r="D62" s="777">
        <v>1049</v>
      </c>
      <c r="E62" s="861">
        <f>E58-E59+E60-E61</f>
        <v>3139</v>
      </c>
      <c r="F62" s="861">
        <f>F58-F59+F60-F61</f>
        <v>6268</v>
      </c>
      <c r="G62" s="861">
        <f>G58-G59+G60-G61</f>
        <v>9397</v>
      </c>
      <c r="H62" s="861">
        <f>H58-H59+H60-H61</f>
        <v>9924</v>
      </c>
    </row>
    <row r="63" spans="1:8" ht="12.75" customHeight="1" x14ac:dyDescent="0.25">
      <c r="A63" s="57"/>
      <c r="B63" s="859"/>
      <c r="C63" s="22" t="s">
        <v>641</v>
      </c>
      <c r="D63" s="777"/>
      <c r="E63" s="862"/>
      <c r="F63" s="862"/>
      <c r="G63" s="862"/>
      <c r="H63" s="862"/>
    </row>
    <row r="64" spans="1:8" ht="20.100000000000001" customHeight="1" x14ac:dyDescent="0.25">
      <c r="A64" s="57"/>
      <c r="B64" s="859"/>
      <c r="C64" s="21" t="s">
        <v>642</v>
      </c>
      <c r="D64" s="777">
        <v>1050</v>
      </c>
      <c r="E64" s="863"/>
      <c r="F64" s="863"/>
      <c r="G64" s="863"/>
      <c r="H64" s="874"/>
    </row>
    <row r="65" spans="1:8" ht="10.5" customHeight="1" x14ac:dyDescent="0.25">
      <c r="A65" s="57"/>
      <c r="B65" s="859"/>
      <c r="C65" s="22" t="s">
        <v>643</v>
      </c>
      <c r="D65" s="777"/>
      <c r="E65" s="864"/>
      <c r="F65" s="864"/>
      <c r="G65" s="864"/>
      <c r="H65" s="875"/>
    </row>
    <row r="66" spans="1:8" ht="20.100000000000001" customHeight="1" x14ac:dyDescent="0.25">
      <c r="A66" s="57"/>
      <c r="B66" s="34"/>
      <c r="C66" s="19" t="s">
        <v>644</v>
      </c>
      <c r="D66" s="54"/>
      <c r="E66" s="12"/>
      <c r="F66" s="12"/>
      <c r="G66" s="12"/>
      <c r="H66" s="157"/>
    </row>
    <row r="67" spans="1:8" ht="20.100000000000001" customHeight="1" x14ac:dyDescent="0.25">
      <c r="A67" s="57"/>
      <c r="B67" s="34">
        <v>721</v>
      </c>
      <c r="C67" s="25" t="s">
        <v>645</v>
      </c>
      <c r="D67" s="54">
        <v>1051</v>
      </c>
      <c r="E67" s="713">
        <f>E62*15/100</f>
        <v>470.85</v>
      </c>
      <c r="F67" s="713">
        <f>F62*15/100</f>
        <v>940.2</v>
      </c>
      <c r="G67" s="713">
        <f>G62*15/100</f>
        <v>1409.55</v>
      </c>
      <c r="H67" s="713">
        <f>H62*15/100</f>
        <v>1488.6</v>
      </c>
    </row>
    <row r="68" spans="1:8" ht="20.100000000000001" customHeight="1" x14ac:dyDescent="0.25">
      <c r="A68" s="57"/>
      <c r="B68" s="34" t="s">
        <v>660</v>
      </c>
      <c r="C68" s="25" t="s">
        <v>646</v>
      </c>
      <c r="D68" s="54">
        <v>1052</v>
      </c>
      <c r="E68" s="12"/>
      <c r="F68" s="12"/>
      <c r="G68" s="12"/>
      <c r="H68" s="157"/>
    </row>
    <row r="69" spans="1:8" ht="20.100000000000001" customHeight="1" x14ac:dyDescent="0.25">
      <c r="A69" s="57"/>
      <c r="B69" s="34" t="s">
        <v>661</v>
      </c>
      <c r="C69" s="25" t="s">
        <v>647</v>
      </c>
      <c r="D69" s="54">
        <v>1053</v>
      </c>
      <c r="E69" s="12"/>
      <c r="F69" s="12"/>
      <c r="G69" s="12"/>
      <c r="H69" s="157"/>
    </row>
    <row r="70" spans="1:8" ht="20.100000000000001" customHeight="1" x14ac:dyDescent="0.25">
      <c r="A70" s="57"/>
      <c r="B70" s="34">
        <v>723</v>
      </c>
      <c r="C70" s="19" t="s">
        <v>648</v>
      </c>
      <c r="D70" s="54">
        <v>1054</v>
      </c>
      <c r="E70" s="12"/>
      <c r="F70" s="12"/>
      <c r="G70" s="12"/>
      <c r="H70" s="157"/>
    </row>
    <row r="71" spans="1:8" ht="20.100000000000001" customHeight="1" x14ac:dyDescent="0.25">
      <c r="A71" s="57"/>
      <c r="B71" s="859"/>
      <c r="C71" s="21" t="s">
        <v>649</v>
      </c>
      <c r="D71" s="777">
        <v>1055</v>
      </c>
      <c r="E71" s="861">
        <f>E62-E64-E67-E68+E69-E70</f>
        <v>2668.15</v>
      </c>
      <c r="F71" s="861">
        <f>F62-F64-F67-F68+F69-F70</f>
        <v>5327.8</v>
      </c>
      <c r="G71" s="861">
        <f>G62-G64-G67-G68+G69-G70</f>
        <v>7987.45</v>
      </c>
      <c r="H71" s="861">
        <f>H62-H64-H67-H68+H69-H70</f>
        <v>8435.4</v>
      </c>
    </row>
    <row r="72" spans="1:8" ht="12.75" customHeight="1" x14ac:dyDescent="0.25">
      <c r="A72" s="57"/>
      <c r="B72" s="859"/>
      <c r="C72" s="22" t="s">
        <v>650</v>
      </c>
      <c r="D72" s="777"/>
      <c r="E72" s="862"/>
      <c r="F72" s="862"/>
      <c r="G72" s="862"/>
      <c r="H72" s="862"/>
    </row>
    <row r="73" spans="1:8" ht="20.100000000000001" customHeight="1" x14ac:dyDescent="0.25">
      <c r="A73" s="57"/>
      <c r="B73" s="859"/>
      <c r="C73" s="21" t="s">
        <v>651</v>
      </c>
      <c r="D73" s="777">
        <v>1056</v>
      </c>
      <c r="E73" s="863"/>
      <c r="F73" s="863"/>
      <c r="G73" s="863"/>
      <c r="H73" s="874"/>
    </row>
    <row r="74" spans="1:8" ht="12" customHeight="1" x14ac:dyDescent="0.25">
      <c r="A74" s="57"/>
      <c r="B74" s="859"/>
      <c r="C74" s="22" t="s">
        <v>652</v>
      </c>
      <c r="D74" s="777"/>
      <c r="E74" s="864"/>
      <c r="F74" s="864"/>
      <c r="G74" s="864"/>
      <c r="H74" s="875"/>
    </row>
    <row r="75" spans="1:8" ht="20.100000000000001" customHeight="1" x14ac:dyDescent="0.25">
      <c r="A75" s="57"/>
      <c r="B75" s="34"/>
      <c r="C75" s="25" t="s">
        <v>653</v>
      </c>
      <c r="D75" s="54">
        <v>1057</v>
      </c>
      <c r="E75" s="12"/>
      <c r="F75" s="12"/>
      <c r="G75" s="12"/>
      <c r="H75" s="157"/>
    </row>
    <row r="76" spans="1:8" ht="20.100000000000001" customHeight="1" x14ac:dyDescent="0.25">
      <c r="A76" s="57"/>
      <c r="B76" s="34"/>
      <c r="C76" s="25" t="s">
        <v>794</v>
      </c>
      <c r="D76" s="54">
        <v>1058</v>
      </c>
      <c r="E76" s="12"/>
      <c r="F76" s="12"/>
      <c r="G76" s="12"/>
      <c r="H76" s="157"/>
    </row>
    <row r="77" spans="1:8" ht="20.100000000000001" customHeight="1" x14ac:dyDescent="0.25">
      <c r="A77" s="57"/>
      <c r="B77" s="34"/>
      <c r="C77" s="25" t="s">
        <v>654</v>
      </c>
      <c r="D77" s="54">
        <v>1059</v>
      </c>
      <c r="E77" s="12"/>
      <c r="F77" s="12"/>
      <c r="G77" s="12"/>
      <c r="H77" s="157"/>
    </row>
    <row r="78" spans="1:8" ht="20.100000000000001" customHeight="1" x14ac:dyDescent="0.25">
      <c r="A78" s="57"/>
      <c r="B78" s="34"/>
      <c r="C78" s="25" t="s">
        <v>655</v>
      </c>
      <c r="D78" s="54">
        <v>1060</v>
      </c>
      <c r="E78" s="12"/>
      <c r="F78" s="12"/>
      <c r="G78" s="12"/>
      <c r="H78" s="157"/>
    </row>
    <row r="79" spans="1:8" ht="20.100000000000001" customHeight="1" x14ac:dyDescent="0.25">
      <c r="A79" s="57"/>
      <c r="B79" s="34"/>
      <c r="C79" s="25" t="s">
        <v>656</v>
      </c>
      <c r="D79" s="54"/>
      <c r="E79" s="12"/>
      <c r="F79" s="12"/>
      <c r="G79" s="12"/>
      <c r="H79" s="157"/>
    </row>
    <row r="80" spans="1:8" ht="20.100000000000001" customHeight="1" x14ac:dyDescent="0.25">
      <c r="A80" s="57"/>
      <c r="B80" s="34"/>
      <c r="C80" s="25" t="s">
        <v>657</v>
      </c>
      <c r="D80" s="54">
        <v>1061</v>
      </c>
      <c r="E80" s="12"/>
      <c r="F80" s="12"/>
      <c r="G80" s="12"/>
      <c r="H80" s="157"/>
    </row>
    <row r="81" spans="1:8" ht="20.100000000000001" customHeight="1" thickBot="1" x14ac:dyDescent="0.3">
      <c r="A81" s="57"/>
      <c r="B81" s="33"/>
      <c r="C81" s="55" t="s">
        <v>658</v>
      </c>
      <c r="D81" s="56">
        <v>1062</v>
      </c>
      <c r="E81" s="11"/>
      <c r="F81" s="11"/>
      <c r="G81" s="11"/>
      <c r="H81" s="158"/>
    </row>
  </sheetData>
  <mergeCells count="60">
    <mergeCell ref="F73:F74"/>
    <mergeCell ref="G73:G74"/>
    <mergeCell ref="H73:H74"/>
    <mergeCell ref="E64:E65"/>
    <mergeCell ref="F64:F65"/>
    <mergeCell ref="G64:G65"/>
    <mergeCell ref="H64:H65"/>
    <mergeCell ref="E71:E72"/>
    <mergeCell ref="F71:F72"/>
    <mergeCell ref="G71:G72"/>
    <mergeCell ref="H71:H72"/>
    <mergeCell ref="E6:H6"/>
    <mergeCell ref="B6:B7"/>
    <mergeCell ref="C6:C7"/>
    <mergeCell ref="D6:D7"/>
    <mergeCell ref="E9:E10"/>
    <mergeCell ref="F9:F10"/>
    <mergeCell ref="G9:G10"/>
    <mergeCell ref="H9:H10"/>
    <mergeCell ref="B71:B72"/>
    <mergeCell ref="D71:D72"/>
    <mergeCell ref="B73:B74"/>
    <mergeCell ref="D73:D74"/>
    <mergeCell ref="E36:E37"/>
    <mergeCell ref="E42:E43"/>
    <mergeCell ref="E54:E55"/>
    <mergeCell ref="E73:E74"/>
    <mergeCell ref="B64:B65"/>
    <mergeCell ref="D64:D65"/>
    <mergeCell ref="B62:B63"/>
    <mergeCell ref="D62:D63"/>
    <mergeCell ref="G36:G37"/>
    <mergeCell ref="H36:H37"/>
    <mergeCell ref="G42:G43"/>
    <mergeCell ref="H42:H43"/>
    <mergeCell ref="G54:G55"/>
    <mergeCell ref="H54:H55"/>
    <mergeCell ref="F36:F37"/>
    <mergeCell ref="F42:F43"/>
    <mergeCell ref="F54:F55"/>
    <mergeCell ref="B56:B57"/>
    <mergeCell ref="D56:D57"/>
    <mergeCell ref="E56:E57"/>
    <mergeCell ref="F56:F57"/>
    <mergeCell ref="B2:H2"/>
    <mergeCell ref="B3:H3"/>
    <mergeCell ref="B9:B10"/>
    <mergeCell ref="D9:D10"/>
    <mergeCell ref="E62:E63"/>
    <mergeCell ref="F62:F63"/>
    <mergeCell ref="G62:G63"/>
    <mergeCell ref="H62:H63"/>
    <mergeCell ref="B36:B37"/>
    <mergeCell ref="D36:D37"/>
    <mergeCell ref="B42:B43"/>
    <mergeCell ref="D42:D43"/>
    <mergeCell ref="G56:G57"/>
    <mergeCell ref="H56:H57"/>
    <mergeCell ref="B54:B55"/>
    <mergeCell ref="D54:D55"/>
  </mergeCells>
  <pageMargins left="0.11811023622047245" right="0.11811023622047245" top="0.74803149606299213" bottom="0.74803149606299213" header="0.31496062992125984" footer="0.31496062992125984"/>
  <pageSetup paperSize="9" scale="60" orientation="portrait" r:id="rId1"/>
  <rowBreaks count="1" manualBreakCount="1">
    <brk id="6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G68"/>
  <sheetViews>
    <sheetView showGridLines="0" topLeftCell="A46" workbookViewId="0">
      <selection activeCell="G24" sqref="G24"/>
    </sheetView>
  </sheetViews>
  <sheetFormatPr defaultColWidth="9.140625" defaultRowHeight="15.75" x14ac:dyDescent="0.25"/>
  <cols>
    <col min="1" max="1" width="3.42578125" style="51" customWidth="1"/>
    <col min="2" max="2" width="59.5703125" style="51" customWidth="1"/>
    <col min="3" max="3" width="9.42578125" style="51" customWidth="1"/>
    <col min="4" max="7" width="15.7109375" style="1" customWidth="1"/>
    <col min="8" max="16384" width="9.140625" style="51"/>
  </cols>
  <sheetData>
    <row r="1" spans="1:7" x14ac:dyDescent="0.25">
      <c r="G1" s="146" t="s">
        <v>756</v>
      </c>
    </row>
    <row r="2" spans="1:7" s="4" customFormat="1" ht="21.75" customHeight="1" x14ac:dyDescent="0.25">
      <c r="B2" s="789" t="s">
        <v>43</v>
      </c>
      <c r="C2" s="789"/>
      <c r="D2" s="789"/>
      <c r="E2" s="789"/>
      <c r="F2" s="789"/>
      <c r="G2" s="789"/>
    </row>
    <row r="3" spans="1:7" s="4" customFormat="1" ht="14.25" customHeight="1" x14ac:dyDescent="0.25">
      <c r="B3" s="790" t="s">
        <v>873</v>
      </c>
      <c r="C3" s="790"/>
      <c r="D3" s="790"/>
      <c r="E3" s="790"/>
      <c r="F3" s="790"/>
      <c r="G3" s="790"/>
    </row>
    <row r="4" spans="1:7" ht="16.5" thickBot="1" x14ac:dyDescent="0.3">
      <c r="D4" s="51"/>
      <c r="E4" s="51"/>
      <c r="F4" s="51"/>
      <c r="G4" s="44" t="s">
        <v>196</v>
      </c>
    </row>
    <row r="5" spans="1:7" ht="19.5" customHeight="1" x14ac:dyDescent="0.25">
      <c r="B5" s="878" t="s">
        <v>662</v>
      </c>
      <c r="C5" s="880" t="s">
        <v>40</v>
      </c>
      <c r="D5" s="846" t="s">
        <v>64</v>
      </c>
      <c r="E5" s="847"/>
      <c r="F5" s="847"/>
      <c r="G5" s="848"/>
    </row>
    <row r="6" spans="1:7" ht="36.75" customHeight="1" x14ac:dyDescent="0.25">
      <c r="A6" s="211"/>
      <c r="B6" s="879"/>
      <c r="C6" s="881"/>
      <c r="D6" s="509" t="s">
        <v>874</v>
      </c>
      <c r="E6" s="510" t="s">
        <v>870</v>
      </c>
      <c r="F6" s="509" t="s">
        <v>875</v>
      </c>
      <c r="G6" s="511" t="s">
        <v>876</v>
      </c>
    </row>
    <row r="7" spans="1:7" ht="15" customHeight="1" thickBot="1" x14ac:dyDescent="0.3">
      <c r="A7" s="211"/>
      <c r="B7" s="33">
        <v>1</v>
      </c>
      <c r="C7" s="30">
        <v>2</v>
      </c>
      <c r="D7" s="30">
        <v>3</v>
      </c>
      <c r="E7" s="30">
        <v>4</v>
      </c>
      <c r="F7" s="30">
        <v>5</v>
      </c>
      <c r="G7" s="59">
        <v>6</v>
      </c>
    </row>
    <row r="8" spans="1:7" s="65" customFormat="1" ht="20.100000000000001" customHeight="1" x14ac:dyDescent="0.25">
      <c r="A8" s="74"/>
      <c r="B8" s="71" t="s">
        <v>663</v>
      </c>
      <c r="C8" s="512"/>
      <c r="D8" s="153"/>
      <c r="E8" s="153"/>
      <c r="F8" s="153"/>
      <c r="G8" s="154"/>
    </row>
    <row r="9" spans="1:7" s="65" customFormat="1" ht="20.100000000000001" customHeight="1" x14ac:dyDescent="0.25">
      <c r="A9" s="74"/>
      <c r="B9" s="513" t="s">
        <v>664</v>
      </c>
      <c r="C9" s="514">
        <v>3001</v>
      </c>
      <c r="D9" s="515">
        <f>SUM(D10:D13)</f>
        <v>31247</v>
      </c>
      <c r="E9" s="515">
        <f>SUM(E10:E13)</f>
        <v>60426</v>
      </c>
      <c r="F9" s="515">
        <f>SUM(F10:F13)</f>
        <v>91283</v>
      </c>
      <c r="G9" s="515">
        <f>SUM(G10:G13)</f>
        <v>117299</v>
      </c>
    </row>
    <row r="10" spans="1:7" s="65" customFormat="1" ht="20.100000000000001" customHeight="1" x14ac:dyDescent="0.25">
      <c r="A10" s="74"/>
      <c r="B10" s="72" t="s">
        <v>665</v>
      </c>
      <c r="C10" s="17">
        <v>3002</v>
      </c>
      <c r="D10" s="204">
        <v>30912</v>
      </c>
      <c r="E10" s="153">
        <v>59766</v>
      </c>
      <c r="F10" s="153">
        <v>90298</v>
      </c>
      <c r="G10" s="154">
        <v>115989</v>
      </c>
    </row>
    <row r="11" spans="1:7" s="65" customFormat="1" ht="20.100000000000001" customHeight="1" x14ac:dyDescent="0.25">
      <c r="A11" s="74"/>
      <c r="B11" s="72" t="s">
        <v>666</v>
      </c>
      <c r="C11" s="17">
        <v>3003</v>
      </c>
      <c r="D11" s="153"/>
      <c r="E11" s="153"/>
      <c r="F11" s="153"/>
      <c r="G11" s="154"/>
    </row>
    <row r="12" spans="1:7" s="65" customFormat="1" ht="20.100000000000001" customHeight="1" x14ac:dyDescent="0.25">
      <c r="A12" s="74"/>
      <c r="B12" s="72" t="s">
        <v>667</v>
      </c>
      <c r="C12" s="17">
        <v>3004</v>
      </c>
      <c r="D12" s="153">
        <v>325</v>
      </c>
      <c r="E12" s="153">
        <v>650</v>
      </c>
      <c r="F12" s="153">
        <v>975</v>
      </c>
      <c r="G12" s="154">
        <v>1300</v>
      </c>
    </row>
    <row r="13" spans="1:7" s="65" customFormat="1" ht="20.100000000000001" customHeight="1" x14ac:dyDescent="0.25">
      <c r="A13" s="74"/>
      <c r="B13" s="72" t="s">
        <v>772</v>
      </c>
      <c r="C13" s="17">
        <v>3005</v>
      </c>
      <c r="D13" s="153">
        <v>10</v>
      </c>
      <c r="E13" s="153">
        <v>10</v>
      </c>
      <c r="F13" s="153">
        <v>10</v>
      </c>
      <c r="G13" s="154">
        <v>10</v>
      </c>
    </row>
    <row r="14" spans="1:7" s="65" customFormat="1" ht="20.100000000000001" customHeight="1" x14ac:dyDescent="0.25">
      <c r="A14" s="74"/>
      <c r="B14" s="513" t="s">
        <v>668</v>
      </c>
      <c r="C14" s="518">
        <v>3006</v>
      </c>
      <c r="D14" s="516">
        <f>SUM(D15:D22)</f>
        <v>26769</v>
      </c>
      <c r="E14" s="516">
        <f>SUM(E15:E22)</f>
        <v>53338</v>
      </c>
      <c r="F14" s="516">
        <f>SUM(F15:F22)</f>
        <v>81436</v>
      </c>
      <c r="G14" s="516">
        <f>SUM(G15:G22)</f>
        <v>131087</v>
      </c>
    </row>
    <row r="15" spans="1:7" s="65" customFormat="1" ht="20.100000000000001" customHeight="1" x14ac:dyDescent="0.25">
      <c r="A15" s="74"/>
      <c r="B15" s="72" t="s">
        <v>669</v>
      </c>
      <c r="C15" s="17">
        <v>3007</v>
      </c>
      <c r="D15" s="153">
        <v>5700</v>
      </c>
      <c r="E15" s="153">
        <v>11200</v>
      </c>
      <c r="F15" s="153">
        <v>18300</v>
      </c>
      <c r="G15" s="154">
        <v>23400</v>
      </c>
    </row>
    <row r="16" spans="1:7" s="65" customFormat="1" ht="20.100000000000001" customHeight="1" x14ac:dyDescent="0.25">
      <c r="A16" s="74"/>
      <c r="B16" s="72" t="s">
        <v>670</v>
      </c>
      <c r="C16" s="17">
        <v>3008</v>
      </c>
      <c r="D16" s="153"/>
      <c r="E16" s="153"/>
      <c r="F16" s="153"/>
      <c r="G16" s="154"/>
    </row>
    <row r="17" spans="1:7" s="65" customFormat="1" ht="20.100000000000001" customHeight="1" x14ac:dyDescent="0.25">
      <c r="A17" s="74"/>
      <c r="B17" s="72" t="s">
        <v>671</v>
      </c>
      <c r="C17" s="17">
        <v>3009</v>
      </c>
      <c r="D17" s="153">
        <v>15023</v>
      </c>
      <c r="E17" s="153">
        <v>30046</v>
      </c>
      <c r="F17" s="153">
        <v>45069</v>
      </c>
      <c r="G17" s="154">
        <v>60094</v>
      </c>
    </row>
    <row r="18" spans="1:7" s="65" customFormat="1" ht="20.100000000000001" customHeight="1" x14ac:dyDescent="0.25">
      <c r="A18" s="74"/>
      <c r="B18" s="72" t="s">
        <v>672</v>
      </c>
      <c r="C18" s="17">
        <v>3010</v>
      </c>
      <c r="D18" s="153"/>
      <c r="E18" s="153"/>
      <c r="F18" s="153"/>
      <c r="G18" s="154"/>
    </row>
    <row r="19" spans="1:7" s="65" customFormat="1" ht="20.100000000000001" customHeight="1" x14ac:dyDescent="0.25">
      <c r="A19" s="74"/>
      <c r="B19" s="72" t="s">
        <v>673</v>
      </c>
      <c r="C19" s="17">
        <v>3011</v>
      </c>
      <c r="D19" s="205"/>
      <c r="E19" s="205"/>
      <c r="F19" s="205"/>
      <c r="G19" s="206"/>
    </row>
    <row r="20" spans="1:7" s="65" customFormat="1" ht="20.100000000000001" customHeight="1" x14ac:dyDescent="0.25">
      <c r="A20" s="74"/>
      <c r="B20" s="72" t="s">
        <v>674</v>
      </c>
      <c r="C20" s="17">
        <v>3012</v>
      </c>
      <c r="D20" s="153">
        <v>1241</v>
      </c>
      <c r="E20" s="153">
        <v>2482</v>
      </c>
      <c r="F20" s="153">
        <v>3652</v>
      </c>
      <c r="G20" s="154">
        <v>4822</v>
      </c>
    </row>
    <row r="21" spans="1:7" s="65" customFormat="1" ht="20.100000000000001" customHeight="1" x14ac:dyDescent="0.25">
      <c r="A21" s="74"/>
      <c r="B21" s="72" t="s">
        <v>675</v>
      </c>
      <c r="C21" s="17">
        <v>3013</v>
      </c>
      <c r="D21" s="153">
        <v>4800</v>
      </c>
      <c r="E21" s="153">
        <v>9600</v>
      </c>
      <c r="F21" s="153">
        <v>14400</v>
      </c>
      <c r="G21" s="154">
        <v>19200</v>
      </c>
    </row>
    <row r="22" spans="1:7" s="65" customFormat="1" ht="20.100000000000001" customHeight="1" x14ac:dyDescent="0.25">
      <c r="A22" s="74"/>
      <c r="B22" s="72" t="s">
        <v>770</v>
      </c>
      <c r="C22" s="17">
        <v>3014</v>
      </c>
      <c r="D22" s="204">
        <v>5</v>
      </c>
      <c r="E22" s="204">
        <v>10</v>
      </c>
      <c r="F22" s="204">
        <v>15</v>
      </c>
      <c r="G22" s="207">
        <v>23571</v>
      </c>
    </row>
    <row r="23" spans="1:7" s="65" customFormat="1" ht="20.100000000000001" customHeight="1" x14ac:dyDescent="0.25">
      <c r="A23" s="74"/>
      <c r="B23" s="72" t="s">
        <v>676</v>
      </c>
      <c r="C23" s="17">
        <v>3015</v>
      </c>
      <c r="D23" s="688">
        <f>D9-D14</f>
        <v>4478</v>
      </c>
      <c r="E23" s="688">
        <f>E9-E14</f>
        <v>7088</v>
      </c>
      <c r="F23" s="688">
        <f>F9-F14</f>
        <v>9847</v>
      </c>
      <c r="G23" s="154"/>
    </row>
    <row r="24" spans="1:7" s="65" customFormat="1" ht="20.100000000000001" customHeight="1" x14ac:dyDescent="0.25">
      <c r="A24" s="74"/>
      <c r="B24" s="72" t="s">
        <v>677</v>
      </c>
      <c r="C24" s="17">
        <v>3016</v>
      </c>
      <c r="D24" s="153"/>
      <c r="E24" s="153"/>
      <c r="F24" s="153"/>
      <c r="G24" s="154">
        <f>G14-G9</f>
        <v>13788</v>
      </c>
    </row>
    <row r="25" spans="1:7" s="65" customFormat="1" ht="20.100000000000001" customHeight="1" x14ac:dyDescent="0.25">
      <c r="A25" s="74"/>
      <c r="B25" s="73" t="s">
        <v>678</v>
      </c>
      <c r="C25" s="17"/>
      <c r="D25" s="153"/>
      <c r="E25" s="153"/>
      <c r="F25" s="153"/>
      <c r="G25" s="154"/>
    </row>
    <row r="26" spans="1:7" s="65" customFormat="1" ht="20.100000000000001" customHeight="1" x14ac:dyDescent="0.25">
      <c r="A26" s="74"/>
      <c r="B26" s="513" t="s">
        <v>130</v>
      </c>
      <c r="C26" s="518">
        <v>3017</v>
      </c>
      <c r="D26" s="516"/>
      <c r="E26" s="516"/>
      <c r="F26" s="516"/>
      <c r="G26" s="517"/>
    </row>
    <row r="27" spans="1:7" s="65" customFormat="1" ht="20.100000000000001" customHeight="1" x14ac:dyDescent="0.25">
      <c r="A27" s="74"/>
      <c r="B27" s="72" t="s">
        <v>679</v>
      </c>
      <c r="C27" s="17">
        <v>3018</v>
      </c>
      <c r="D27" s="153"/>
      <c r="E27" s="153"/>
      <c r="F27" s="153"/>
      <c r="G27" s="154"/>
    </row>
    <row r="28" spans="1:7" s="65" customFormat="1" ht="27.75" customHeight="1" x14ac:dyDescent="0.25">
      <c r="A28" s="74"/>
      <c r="B28" s="72" t="s">
        <v>680</v>
      </c>
      <c r="C28" s="17">
        <v>3019</v>
      </c>
      <c r="D28" s="153"/>
      <c r="E28" s="153"/>
      <c r="F28" s="153"/>
      <c r="G28" s="154"/>
    </row>
    <row r="29" spans="1:7" s="65" customFormat="1" ht="20.100000000000001" customHeight="1" x14ac:dyDescent="0.25">
      <c r="A29" s="74"/>
      <c r="B29" s="72" t="s">
        <v>681</v>
      </c>
      <c r="C29" s="17">
        <v>3020</v>
      </c>
      <c r="D29" s="153"/>
      <c r="E29" s="153"/>
      <c r="F29" s="153"/>
      <c r="G29" s="154"/>
    </row>
    <row r="30" spans="1:7" s="65" customFormat="1" ht="20.100000000000001" customHeight="1" x14ac:dyDescent="0.25">
      <c r="A30" s="74"/>
      <c r="B30" s="72" t="s">
        <v>682</v>
      </c>
      <c r="C30" s="17">
        <v>3021</v>
      </c>
      <c r="D30" s="153"/>
      <c r="E30" s="153"/>
      <c r="F30" s="153"/>
      <c r="G30" s="154"/>
    </row>
    <row r="31" spans="1:7" s="65" customFormat="1" ht="20.100000000000001" customHeight="1" x14ac:dyDescent="0.25">
      <c r="A31" s="74"/>
      <c r="B31" s="72" t="s">
        <v>32</v>
      </c>
      <c r="C31" s="17">
        <v>3022</v>
      </c>
      <c r="D31" s="153"/>
      <c r="E31" s="153"/>
      <c r="F31" s="153"/>
      <c r="G31" s="154"/>
    </row>
    <row r="32" spans="1:7" s="65" customFormat="1" ht="20.100000000000001" customHeight="1" x14ac:dyDescent="0.25">
      <c r="A32" s="74"/>
      <c r="B32" s="513" t="s">
        <v>131</v>
      </c>
      <c r="C32" s="518">
        <v>3023</v>
      </c>
      <c r="D32" s="519"/>
      <c r="E32" s="519"/>
      <c r="F32" s="519"/>
      <c r="G32" s="520"/>
    </row>
    <row r="33" spans="1:7" s="65" customFormat="1" ht="20.100000000000001" customHeight="1" x14ac:dyDescent="0.25">
      <c r="A33" s="74"/>
      <c r="B33" s="72" t="s">
        <v>683</v>
      </c>
      <c r="C33" s="17">
        <v>3024</v>
      </c>
      <c r="D33" s="153"/>
      <c r="E33" s="153"/>
      <c r="F33" s="153"/>
      <c r="G33" s="154"/>
    </row>
    <row r="34" spans="1:7" s="65" customFormat="1" ht="34.5" customHeight="1" x14ac:dyDescent="0.25">
      <c r="A34" s="74"/>
      <c r="B34" s="72" t="s">
        <v>684</v>
      </c>
      <c r="C34" s="17">
        <v>3025</v>
      </c>
      <c r="D34" s="153"/>
      <c r="E34" s="153"/>
      <c r="F34" s="153"/>
      <c r="G34" s="154"/>
    </row>
    <row r="35" spans="1:7" s="65" customFormat="1" ht="20.100000000000001" customHeight="1" x14ac:dyDescent="0.25">
      <c r="A35" s="74"/>
      <c r="B35" s="72" t="s">
        <v>685</v>
      </c>
      <c r="C35" s="17">
        <v>3026</v>
      </c>
      <c r="D35" s="204"/>
      <c r="E35" s="204"/>
      <c r="F35" s="204"/>
      <c r="G35" s="207"/>
    </row>
    <row r="36" spans="1:7" s="65" customFormat="1" ht="20.100000000000001" customHeight="1" x14ac:dyDescent="0.25">
      <c r="A36" s="74"/>
      <c r="B36" s="72" t="s">
        <v>686</v>
      </c>
      <c r="C36" s="17">
        <v>3027</v>
      </c>
      <c r="D36" s="153"/>
      <c r="E36" s="153"/>
      <c r="F36" s="153"/>
      <c r="G36" s="154"/>
    </row>
    <row r="37" spans="1:7" s="65" customFormat="1" ht="20.100000000000001" customHeight="1" x14ac:dyDescent="0.25">
      <c r="A37" s="74"/>
      <c r="B37" s="72" t="s">
        <v>687</v>
      </c>
      <c r="C37" s="17">
        <v>3028</v>
      </c>
      <c r="D37" s="153"/>
      <c r="E37" s="153"/>
      <c r="F37" s="153"/>
      <c r="G37" s="154"/>
    </row>
    <row r="38" spans="1:7" s="65" customFormat="1" ht="26.25" customHeight="1" x14ac:dyDescent="0.25">
      <c r="A38" s="74"/>
      <c r="B38" s="73" t="s">
        <v>688</v>
      </c>
      <c r="C38" s="17"/>
      <c r="D38" s="153"/>
      <c r="E38" s="153"/>
      <c r="F38" s="153"/>
      <c r="G38" s="154"/>
    </row>
    <row r="39" spans="1:7" s="65" customFormat="1" ht="20.100000000000001" customHeight="1" x14ac:dyDescent="0.25">
      <c r="A39" s="74"/>
      <c r="B39" s="513" t="s">
        <v>689</v>
      </c>
      <c r="C39" s="518">
        <v>3029</v>
      </c>
      <c r="D39" s="516"/>
      <c r="E39" s="516"/>
      <c r="F39" s="516"/>
      <c r="G39" s="517"/>
    </row>
    <row r="40" spans="1:7" s="65" customFormat="1" ht="20.100000000000001" customHeight="1" x14ac:dyDescent="0.25">
      <c r="A40" s="74"/>
      <c r="B40" s="72" t="s">
        <v>33</v>
      </c>
      <c r="C40" s="17">
        <v>3030</v>
      </c>
      <c r="D40" s="153"/>
      <c r="E40" s="153"/>
      <c r="F40" s="153"/>
      <c r="G40" s="154"/>
    </row>
    <row r="41" spans="1:7" s="65" customFormat="1" ht="20.100000000000001" customHeight="1" x14ac:dyDescent="0.25">
      <c r="A41" s="74"/>
      <c r="B41" s="72" t="s">
        <v>690</v>
      </c>
      <c r="C41" s="17">
        <v>3031</v>
      </c>
      <c r="D41" s="153"/>
      <c r="E41" s="153"/>
      <c r="F41" s="153"/>
      <c r="G41" s="154"/>
    </row>
    <row r="42" spans="1:7" s="65" customFormat="1" ht="20.100000000000001" customHeight="1" x14ac:dyDescent="0.25">
      <c r="A42" s="74"/>
      <c r="B42" s="72" t="s">
        <v>691</v>
      </c>
      <c r="C42" s="17">
        <v>3032</v>
      </c>
      <c r="D42" s="153"/>
      <c r="E42" s="153"/>
      <c r="F42" s="153"/>
      <c r="G42" s="154"/>
    </row>
    <row r="43" spans="1:7" s="65" customFormat="1" ht="20.100000000000001" customHeight="1" x14ac:dyDescent="0.25">
      <c r="A43" s="74"/>
      <c r="B43" s="72" t="s">
        <v>692</v>
      </c>
      <c r="C43" s="17">
        <v>3033</v>
      </c>
      <c r="D43" s="153"/>
      <c r="E43" s="153"/>
      <c r="F43" s="153"/>
      <c r="G43" s="154"/>
    </row>
    <row r="44" spans="1:7" s="65" customFormat="1" ht="20.100000000000001" customHeight="1" x14ac:dyDescent="0.25">
      <c r="A44" s="74"/>
      <c r="B44" s="72" t="s">
        <v>693</v>
      </c>
      <c r="C44" s="17">
        <v>3034</v>
      </c>
      <c r="D44" s="153"/>
      <c r="E44" s="153"/>
      <c r="F44" s="153"/>
      <c r="G44" s="154"/>
    </row>
    <row r="45" spans="1:7" s="65" customFormat="1" ht="20.100000000000001" customHeight="1" x14ac:dyDescent="0.25">
      <c r="A45" s="74"/>
      <c r="B45" s="72" t="s">
        <v>694</v>
      </c>
      <c r="C45" s="17">
        <v>3035</v>
      </c>
      <c r="D45" s="153"/>
      <c r="E45" s="153"/>
      <c r="F45" s="153"/>
      <c r="G45" s="154"/>
    </row>
    <row r="46" spans="1:7" s="65" customFormat="1" ht="20.100000000000001" customHeight="1" x14ac:dyDescent="0.25">
      <c r="A46" s="74"/>
      <c r="B46" s="72" t="s">
        <v>771</v>
      </c>
      <c r="C46" s="17">
        <v>3036</v>
      </c>
      <c r="D46" s="153"/>
      <c r="E46" s="153"/>
      <c r="F46" s="153"/>
      <c r="G46" s="154"/>
    </row>
    <row r="47" spans="1:7" s="65" customFormat="1" ht="20.100000000000001" customHeight="1" x14ac:dyDescent="0.25">
      <c r="A47" s="74"/>
      <c r="B47" s="513" t="s">
        <v>695</v>
      </c>
      <c r="C47" s="518">
        <v>3037</v>
      </c>
      <c r="D47" s="516"/>
      <c r="E47" s="516"/>
      <c r="F47" s="516"/>
      <c r="G47" s="517"/>
    </row>
    <row r="48" spans="1:7" s="65" customFormat="1" ht="20.100000000000001" customHeight="1" x14ac:dyDescent="0.25">
      <c r="A48" s="74"/>
      <c r="B48" s="72" t="s">
        <v>696</v>
      </c>
      <c r="C48" s="17">
        <v>3038</v>
      </c>
      <c r="D48" s="153"/>
      <c r="E48" s="153"/>
      <c r="F48" s="153"/>
      <c r="G48" s="154"/>
    </row>
    <row r="49" spans="1:7" s="65" customFormat="1" ht="20.100000000000001" customHeight="1" x14ac:dyDescent="0.25">
      <c r="A49" s="74"/>
      <c r="B49" s="72" t="s">
        <v>690</v>
      </c>
      <c r="C49" s="17">
        <v>3039</v>
      </c>
      <c r="D49" s="153"/>
      <c r="E49" s="153"/>
      <c r="F49" s="153"/>
      <c r="G49" s="154"/>
    </row>
    <row r="50" spans="1:7" s="65" customFormat="1" ht="20.100000000000001" customHeight="1" x14ac:dyDescent="0.25">
      <c r="A50" s="74"/>
      <c r="B50" s="72" t="s">
        <v>691</v>
      </c>
      <c r="C50" s="17">
        <v>3040</v>
      </c>
      <c r="D50" s="153"/>
      <c r="E50" s="153"/>
      <c r="F50" s="153"/>
      <c r="G50" s="154"/>
    </row>
    <row r="51" spans="1:7" s="65" customFormat="1" ht="20.100000000000001" customHeight="1" x14ac:dyDescent="0.25">
      <c r="A51" s="74"/>
      <c r="B51" s="72" t="s">
        <v>692</v>
      </c>
      <c r="C51" s="17">
        <v>3041</v>
      </c>
      <c r="D51" s="205"/>
      <c r="E51" s="205"/>
      <c r="F51" s="205"/>
      <c r="G51" s="206"/>
    </row>
    <row r="52" spans="1:7" s="65" customFormat="1" ht="20.100000000000001" customHeight="1" x14ac:dyDescent="0.25">
      <c r="A52" s="74"/>
      <c r="B52" s="72" t="s">
        <v>693</v>
      </c>
      <c r="C52" s="54">
        <v>3042</v>
      </c>
      <c r="D52" s="153"/>
      <c r="E52" s="153"/>
      <c r="F52" s="153"/>
      <c r="G52" s="154"/>
    </row>
    <row r="53" spans="1:7" s="65" customFormat="1" ht="20.100000000000001" customHeight="1" x14ac:dyDescent="0.25">
      <c r="A53" s="74"/>
      <c r="B53" s="72" t="s">
        <v>697</v>
      </c>
      <c r="C53" s="54">
        <v>3043</v>
      </c>
      <c r="D53" s="153"/>
      <c r="E53" s="153"/>
      <c r="F53" s="153"/>
      <c r="G53" s="154"/>
    </row>
    <row r="54" spans="1:7" s="65" customFormat="1" ht="20.100000000000001" customHeight="1" x14ac:dyDescent="0.25">
      <c r="A54" s="74"/>
      <c r="B54" s="72" t="s">
        <v>698</v>
      </c>
      <c r="C54" s="54">
        <v>3044</v>
      </c>
      <c r="D54" s="153"/>
      <c r="E54" s="153"/>
      <c r="F54" s="153"/>
      <c r="G54" s="154"/>
    </row>
    <row r="55" spans="1:7" s="65" customFormat="1" ht="20.100000000000001" customHeight="1" x14ac:dyDescent="0.25">
      <c r="A55" s="74"/>
      <c r="B55" s="72" t="s">
        <v>699</v>
      </c>
      <c r="C55" s="54">
        <v>3045</v>
      </c>
      <c r="D55" s="153"/>
      <c r="E55" s="153"/>
      <c r="F55" s="153"/>
      <c r="G55" s="154"/>
    </row>
    <row r="56" spans="1:7" s="65" customFormat="1" ht="20.100000000000001" customHeight="1" x14ac:dyDescent="0.25">
      <c r="A56" s="74"/>
      <c r="B56" s="72" t="s">
        <v>700</v>
      </c>
      <c r="C56" s="54">
        <v>3046</v>
      </c>
      <c r="D56" s="153"/>
      <c r="E56" s="153"/>
      <c r="F56" s="153"/>
      <c r="G56" s="154"/>
    </row>
    <row r="57" spans="1:7" s="65" customFormat="1" ht="20.100000000000001" customHeight="1" x14ac:dyDescent="0.25">
      <c r="A57" s="74"/>
      <c r="B57" s="72" t="s">
        <v>701</v>
      </c>
      <c r="C57" s="54">
        <v>3047</v>
      </c>
      <c r="D57" s="152"/>
      <c r="E57" s="152"/>
      <c r="F57" s="152"/>
      <c r="G57" s="212"/>
    </row>
    <row r="58" spans="1:7" s="65" customFormat="1" ht="20.100000000000001" customHeight="1" x14ac:dyDescent="0.25">
      <c r="A58" s="74"/>
      <c r="B58" s="73" t="s">
        <v>702</v>
      </c>
      <c r="C58" s="54">
        <v>3048</v>
      </c>
      <c r="D58" s="152">
        <f>D9+D26+D39</f>
        <v>31247</v>
      </c>
      <c r="E58" s="152">
        <f>E9+E26+E39</f>
        <v>60426</v>
      </c>
      <c r="F58" s="152">
        <f>F9+F26+F39</f>
        <v>91283</v>
      </c>
      <c r="G58" s="152">
        <f>G9+G26+G39</f>
        <v>117299</v>
      </c>
    </row>
    <row r="59" spans="1:7" s="65" customFormat="1" ht="20.100000000000001" customHeight="1" x14ac:dyDescent="0.25">
      <c r="A59" s="74"/>
      <c r="B59" s="73" t="s">
        <v>703</v>
      </c>
      <c r="C59" s="54">
        <v>3049</v>
      </c>
      <c r="D59" s="714">
        <f>D14+D32+D47</f>
        <v>26769</v>
      </c>
      <c r="E59" s="714">
        <f>E14+E32+E47</f>
        <v>53338</v>
      </c>
      <c r="F59" s="714">
        <f>F14+F32+F47</f>
        <v>81436</v>
      </c>
      <c r="G59" s="714">
        <f>G14+G32+G47</f>
        <v>131087</v>
      </c>
    </row>
    <row r="60" spans="1:7" s="65" customFormat="1" ht="20.100000000000001" customHeight="1" x14ac:dyDescent="0.25">
      <c r="A60" s="74"/>
      <c r="B60" s="513" t="s">
        <v>704</v>
      </c>
      <c r="C60" s="521">
        <v>3050</v>
      </c>
      <c r="D60" s="715">
        <f>D58-D59</f>
        <v>4478</v>
      </c>
      <c r="E60" s="715">
        <f>E58-E59</f>
        <v>7088</v>
      </c>
      <c r="F60" s="715">
        <f>F58-F59</f>
        <v>9847</v>
      </c>
      <c r="G60" s="523"/>
    </row>
    <row r="61" spans="1:7" s="65" customFormat="1" ht="20.100000000000001" customHeight="1" x14ac:dyDescent="0.25">
      <c r="A61" s="74"/>
      <c r="B61" s="513" t="s">
        <v>705</v>
      </c>
      <c r="C61" s="521">
        <v>3051</v>
      </c>
      <c r="D61" s="522"/>
      <c r="E61" s="522"/>
      <c r="F61" s="522"/>
      <c r="G61" s="523">
        <f>G59-G58</f>
        <v>13788</v>
      </c>
    </row>
    <row r="62" spans="1:7" s="65" customFormat="1" ht="20.100000000000001" customHeight="1" x14ac:dyDescent="0.25">
      <c r="A62" s="74"/>
      <c r="B62" s="513" t="s">
        <v>706</v>
      </c>
      <c r="C62" s="521">
        <v>3052</v>
      </c>
      <c r="D62" s="522">
        <v>31690</v>
      </c>
      <c r="E62" s="522">
        <v>31690</v>
      </c>
      <c r="F62" s="522">
        <v>31690</v>
      </c>
      <c r="G62" s="522">
        <v>31690</v>
      </c>
    </row>
    <row r="63" spans="1:7" s="65" customFormat="1" ht="24" customHeight="1" x14ac:dyDescent="0.25">
      <c r="A63" s="74"/>
      <c r="B63" s="73" t="s">
        <v>707</v>
      </c>
      <c r="C63" s="54">
        <v>3053</v>
      </c>
      <c r="D63" s="152"/>
      <c r="E63" s="152"/>
      <c r="F63" s="152"/>
      <c r="G63" s="212"/>
    </row>
    <row r="64" spans="1:7" s="65" customFormat="1" ht="24" customHeight="1" x14ac:dyDescent="0.25">
      <c r="A64" s="74"/>
      <c r="B64" s="73" t="s">
        <v>795</v>
      </c>
      <c r="C64" s="54">
        <v>3054</v>
      </c>
      <c r="D64" s="152"/>
      <c r="E64" s="152"/>
      <c r="F64" s="152"/>
      <c r="G64" s="212"/>
    </row>
    <row r="65" spans="2:7" s="65" customFormat="1" ht="20.100000000000001" customHeight="1" x14ac:dyDescent="0.25">
      <c r="B65" s="524" t="s">
        <v>708</v>
      </c>
      <c r="C65" s="876">
        <v>3055</v>
      </c>
      <c r="D65" s="793">
        <f>D60-D61+D62+D63-D64</f>
        <v>36168</v>
      </c>
      <c r="E65" s="793">
        <f>E60-E61+E62+E63-E64</f>
        <v>38778</v>
      </c>
      <c r="F65" s="793">
        <f>F60-F61+F62+F63-F64</f>
        <v>41537</v>
      </c>
      <c r="G65" s="793">
        <f>G60-G61+G62+G63-G64</f>
        <v>17902</v>
      </c>
    </row>
    <row r="66" spans="2:7" s="65" customFormat="1" ht="13.5" customHeight="1" thickBot="1" x14ac:dyDescent="0.3">
      <c r="B66" s="525" t="s">
        <v>709</v>
      </c>
      <c r="C66" s="877"/>
      <c r="D66" s="794"/>
      <c r="E66" s="794"/>
      <c r="F66" s="794"/>
      <c r="G66" s="794"/>
    </row>
    <row r="67" spans="2:7" x14ac:dyDescent="0.25">
      <c r="B67" s="53"/>
    </row>
    <row r="68" spans="2:7" x14ac:dyDescent="0.25">
      <c r="B68" s="53"/>
    </row>
  </sheetData>
  <mergeCells count="10">
    <mergeCell ref="D65:D66"/>
    <mergeCell ref="E65:E66"/>
    <mergeCell ref="F65:F66"/>
    <mergeCell ref="G65:G66"/>
    <mergeCell ref="B2:G2"/>
    <mergeCell ref="B3:G3"/>
    <mergeCell ref="C65:C66"/>
    <mergeCell ref="D5:G5"/>
    <mergeCell ref="B5:B6"/>
    <mergeCell ref="C5:C6"/>
  </mergeCells>
  <pageMargins left="0.11811023622047245" right="0.31496062992125984" top="0.74803149606299213" bottom="0.74803149606299213" header="0.31496062992125984" footer="0.31496062992125984"/>
  <pageSetup paperSize="9" scale="7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6" tint="0.59999389629810485"/>
  </sheetPr>
  <dimension ref="B1:J23"/>
  <sheetViews>
    <sheetView showGridLines="0" topLeftCell="A7" zoomScale="85" zoomScaleNormal="85" workbookViewId="0">
      <selection activeCell="B23" sqref="B23"/>
    </sheetView>
  </sheetViews>
  <sheetFormatPr defaultColWidth="9.140625" defaultRowHeight="15" x14ac:dyDescent="0.2"/>
  <cols>
    <col min="1" max="1" width="3.85546875" style="4" customWidth="1"/>
    <col min="2" max="6" width="30.140625" style="4" customWidth="1"/>
    <col min="7" max="7" width="35.5703125" style="4" customWidth="1"/>
    <col min="8" max="8" width="18.85546875" style="4" customWidth="1"/>
    <col min="9" max="9" width="15.5703125" style="4" customWidth="1"/>
    <col min="10" max="16384" width="9.140625" style="4"/>
  </cols>
  <sheetData>
    <row r="1" spans="2:10" ht="18" x14ac:dyDescent="0.25">
      <c r="B1" s="214"/>
      <c r="C1" s="214"/>
      <c r="D1" s="214"/>
      <c r="E1" s="214"/>
      <c r="F1" s="214"/>
      <c r="G1" s="241" t="s">
        <v>359</v>
      </c>
    </row>
    <row r="2" spans="2:10" ht="15.75" x14ac:dyDescent="0.25">
      <c r="B2" s="214"/>
      <c r="C2" s="214"/>
      <c r="D2" s="214"/>
      <c r="E2" s="214"/>
      <c r="F2" s="214"/>
    </row>
    <row r="5" spans="2:10" ht="22.5" customHeight="1" x14ac:dyDescent="0.3">
      <c r="B5" s="883" t="s">
        <v>221</v>
      </c>
      <c r="C5" s="883"/>
      <c r="D5" s="883"/>
      <c r="E5" s="883"/>
      <c r="F5" s="883"/>
      <c r="G5" s="883"/>
      <c r="H5" s="215"/>
      <c r="I5" s="215"/>
    </row>
    <row r="6" spans="2:10" ht="15.75" x14ac:dyDescent="0.25">
      <c r="G6" s="67"/>
      <c r="H6" s="67"/>
      <c r="I6" s="67"/>
    </row>
    <row r="7" spans="2:10" ht="15.75" thickBot="1" x14ac:dyDescent="0.25">
      <c r="G7" s="213" t="s">
        <v>46</v>
      </c>
    </row>
    <row r="8" spans="2:10" s="216" customFormat="1" ht="18" customHeight="1" x14ac:dyDescent="0.25">
      <c r="B8" s="884" t="s">
        <v>954</v>
      </c>
      <c r="C8" s="885"/>
      <c r="D8" s="885"/>
      <c r="E8" s="885"/>
      <c r="F8" s="885"/>
      <c r="G8" s="886"/>
      <c r="J8" s="217"/>
    </row>
    <row r="9" spans="2:10" s="216" customFormat="1" ht="21.75" customHeight="1" thickBot="1" x14ac:dyDescent="0.3">
      <c r="B9" s="887"/>
      <c r="C9" s="888"/>
      <c r="D9" s="888"/>
      <c r="E9" s="888"/>
      <c r="F9" s="888"/>
      <c r="G9" s="889"/>
    </row>
    <row r="10" spans="2:10" s="216" customFormat="1" ht="60.75" customHeight="1" x14ac:dyDescent="0.25">
      <c r="B10" s="503" t="s">
        <v>222</v>
      </c>
      <c r="C10" s="507" t="s">
        <v>24</v>
      </c>
      <c r="D10" s="507" t="s">
        <v>223</v>
      </c>
      <c r="E10" s="507" t="s">
        <v>390</v>
      </c>
      <c r="F10" s="507" t="s">
        <v>224</v>
      </c>
      <c r="G10" s="508" t="s">
        <v>389</v>
      </c>
    </row>
    <row r="11" spans="2:10" s="216" customFormat="1" ht="17.25" customHeight="1" thickBot="1" x14ac:dyDescent="0.3">
      <c r="B11" s="218"/>
      <c r="C11" s="240">
        <v>1</v>
      </c>
      <c r="D11" s="240">
        <v>2</v>
      </c>
      <c r="E11" s="240">
        <v>3</v>
      </c>
      <c r="F11" s="240" t="s">
        <v>225</v>
      </c>
      <c r="G11" s="219">
        <v>5</v>
      </c>
    </row>
    <row r="12" spans="2:10" s="216" customFormat="1" ht="33" customHeight="1" x14ac:dyDescent="0.25">
      <c r="B12" s="220" t="s">
        <v>226</v>
      </c>
      <c r="C12" s="200"/>
      <c r="D12" s="200"/>
      <c r="E12" s="200"/>
      <c r="F12" s="221"/>
      <c r="G12" s="222"/>
    </row>
    <row r="13" spans="2:10" s="216" customFormat="1" ht="33" customHeight="1" x14ac:dyDescent="0.25">
      <c r="B13" s="223" t="s">
        <v>227</v>
      </c>
      <c r="C13" s="148"/>
      <c r="D13" s="148"/>
      <c r="E13" s="148"/>
      <c r="F13" s="148"/>
      <c r="G13" s="224"/>
    </row>
    <row r="14" spans="2:10" s="216" customFormat="1" ht="33" customHeight="1" thickBot="1" x14ac:dyDescent="0.3">
      <c r="B14" s="225" t="s">
        <v>21</v>
      </c>
      <c r="C14" s="150"/>
      <c r="D14" s="150"/>
      <c r="E14" s="150"/>
      <c r="F14" s="150"/>
      <c r="G14" s="226"/>
    </row>
    <row r="15" spans="2:10" s="216" customFormat="1" ht="42.75" customHeight="1" thickBot="1" x14ac:dyDescent="0.3">
      <c r="B15" s="227"/>
      <c r="C15" s="228"/>
      <c r="D15" s="2"/>
      <c r="E15" s="229"/>
      <c r="F15" s="230" t="s">
        <v>46</v>
      </c>
      <c r="G15" s="230"/>
    </row>
    <row r="16" spans="2:10" s="216" customFormat="1" ht="33" customHeight="1" x14ac:dyDescent="0.25">
      <c r="B16" s="890" t="s">
        <v>877</v>
      </c>
      <c r="C16" s="891"/>
      <c r="D16" s="891"/>
      <c r="E16" s="891"/>
      <c r="F16" s="892"/>
      <c r="G16" s="231"/>
      <c r="H16" s="232"/>
    </row>
    <row r="17" spans="2:8" s="216" customFormat="1" ht="18.75" thickBot="1" x14ac:dyDescent="0.3">
      <c r="B17" s="504"/>
      <c r="C17" s="505" t="s">
        <v>228</v>
      </c>
      <c r="D17" s="505" t="s">
        <v>229</v>
      </c>
      <c r="E17" s="505" t="s">
        <v>230</v>
      </c>
      <c r="F17" s="506" t="s">
        <v>231</v>
      </c>
      <c r="G17" s="233"/>
    </row>
    <row r="18" spans="2:8" s="216" customFormat="1" ht="33" customHeight="1" x14ac:dyDescent="0.25">
      <c r="B18" s="220" t="s">
        <v>226</v>
      </c>
      <c r="C18" s="221"/>
      <c r="D18" s="221"/>
      <c r="E18" s="221"/>
      <c r="F18" s="234"/>
      <c r="G18" s="235"/>
    </row>
    <row r="19" spans="2:8" ht="33" customHeight="1" x14ac:dyDescent="0.2">
      <c r="B19" s="236" t="s">
        <v>227</v>
      </c>
      <c r="C19" s="148"/>
      <c r="D19" s="148"/>
      <c r="E19" s="201"/>
      <c r="F19" s="149"/>
      <c r="G19" s="235"/>
      <c r="H19" s="235"/>
    </row>
    <row r="20" spans="2:8" ht="33" customHeight="1" thickBot="1" x14ac:dyDescent="0.25">
      <c r="B20" s="225" t="s">
        <v>21</v>
      </c>
      <c r="C20" s="150"/>
      <c r="D20" s="237"/>
      <c r="E20" s="238"/>
      <c r="F20" s="151"/>
      <c r="G20" s="235"/>
      <c r="H20" s="235"/>
    </row>
    <row r="21" spans="2:8" ht="33" customHeight="1" x14ac:dyDescent="0.2">
      <c r="G21" s="213"/>
    </row>
    <row r="22" spans="2:8" ht="18.75" customHeight="1" x14ac:dyDescent="0.2">
      <c r="B22" s="882" t="s">
        <v>955</v>
      </c>
      <c r="C22" s="882"/>
      <c r="D22" s="882"/>
      <c r="E22" s="882"/>
      <c r="F22" s="882"/>
      <c r="G22" s="882"/>
    </row>
    <row r="23" spans="2:8" ht="18.75" customHeight="1" x14ac:dyDescent="0.2">
      <c r="B23" s="239"/>
    </row>
  </sheetData>
  <mergeCells count="4">
    <mergeCell ref="B22:G22"/>
    <mergeCell ref="B5:G5"/>
    <mergeCell ref="B8:G9"/>
    <mergeCell ref="B16:F1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6" tint="0.59999389629810485"/>
  </sheetPr>
  <dimension ref="B1:W96"/>
  <sheetViews>
    <sheetView showGridLines="0" topLeftCell="A19" zoomScale="70" zoomScaleNormal="70" workbookViewId="0">
      <selection activeCell="I9" sqref="I9"/>
    </sheetView>
  </sheetViews>
  <sheetFormatPr defaultColWidth="9.140625" defaultRowHeight="15" x14ac:dyDescent="0.2"/>
  <cols>
    <col min="1" max="1" width="4" style="242" customWidth="1"/>
    <col min="2" max="2" width="7.7109375" style="242" customWidth="1"/>
    <col min="3" max="3" width="73.7109375" style="242" customWidth="1"/>
    <col min="4" max="9" width="20.7109375" style="242" customWidth="1"/>
    <col min="10" max="10" width="12.28515625" style="242" customWidth="1"/>
    <col min="11" max="11" width="13.42578125" style="242" customWidth="1"/>
    <col min="12" max="12" width="11.28515625" style="242" customWidth="1"/>
    <col min="13" max="13" width="12.42578125" style="242" customWidth="1"/>
    <col min="14" max="14" width="14.42578125" style="242" customWidth="1"/>
    <col min="15" max="15" width="15.140625" style="242" customWidth="1"/>
    <col min="16" max="16" width="11.28515625" style="242" customWidth="1"/>
    <col min="17" max="17" width="13.140625" style="242" customWidth="1"/>
    <col min="18" max="18" width="13" style="242" customWidth="1"/>
    <col min="19" max="19" width="14.140625" style="242" customWidth="1"/>
    <col min="20" max="20" width="26.5703125" style="242" customWidth="1"/>
    <col min="21" max="16384" width="9.140625" style="242"/>
  </cols>
  <sheetData>
    <row r="1" spans="2:23" ht="18" x14ac:dyDescent="0.25">
      <c r="I1" s="265" t="s">
        <v>358</v>
      </c>
    </row>
    <row r="3" spans="2:23" ht="18" x14ac:dyDescent="0.25">
      <c r="B3" s="903" t="s">
        <v>45</v>
      </c>
      <c r="C3" s="903"/>
      <c r="D3" s="903"/>
      <c r="E3" s="903"/>
      <c r="F3" s="903"/>
      <c r="G3" s="903"/>
      <c r="H3" s="903"/>
      <c r="I3" s="903"/>
    </row>
    <row r="4" spans="2:23" ht="16.5" thickBot="1" x14ac:dyDescent="0.3">
      <c r="C4" s="243"/>
      <c r="D4" s="243"/>
      <c r="E4" s="243"/>
      <c r="F4" s="243"/>
      <c r="G4" s="243"/>
      <c r="H4" s="243"/>
      <c r="I4" s="244" t="s">
        <v>46</v>
      </c>
    </row>
    <row r="5" spans="2:23" ht="25.5" customHeight="1" x14ac:dyDescent="0.2">
      <c r="B5" s="908" t="s">
        <v>254</v>
      </c>
      <c r="C5" s="901" t="s">
        <v>48</v>
      </c>
      <c r="D5" s="896" t="s">
        <v>878</v>
      </c>
      <c r="E5" s="906" t="s">
        <v>879</v>
      </c>
      <c r="F5" s="904" t="s">
        <v>880</v>
      </c>
      <c r="G5" s="899" t="s">
        <v>870</v>
      </c>
      <c r="H5" s="899" t="s">
        <v>871</v>
      </c>
      <c r="I5" s="910" t="s">
        <v>876</v>
      </c>
      <c r="J5" s="895"/>
      <c r="K5" s="266"/>
      <c r="L5" s="895"/>
      <c r="M5" s="898"/>
      <c r="N5" s="895"/>
      <c r="O5" s="898"/>
      <c r="P5" s="895"/>
      <c r="Q5" s="898"/>
      <c r="R5" s="898"/>
      <c r="S5" s="898"/>
      <c r="T5" s="246"/>
      <c r="U5" s="246"/>
      <c r="V5" s="246"/>
      <c r="W5" s="246"/>
    </row>
    <row r="6" spans="2:23" ht="36.75" customHeight="1" thickBot="1" x14ac:dyDescent="0.25">
      <c r="B6" s="909"/>
      <c r="C6" s="902"/>
      <c r="D6" s="897"/>
      <c r="E6" s="907"/>
      <c r="F6" s="905"/>
      <c r="G6" s="900"/>
      <c r="H6" s="900"/>
      <c r="I6" s="911"/>
      <c r="J6" s="895"/>
      <c r="K6" s="267"/>
      <c r="L6" s="895"/>
      <c r="M6" s="895"/>
      <c r="N6" s="895"/>
      <c r="O6" s="898"/>
      <c r="P6" s="895"/>
      <c r="Q6" s="898"/>
      <c r="R6" s="898"/>
      <c r="S6" s="898"/>
      <c r="T6" s="246"/>
      <c r="U6" s="246"/>
      <c r="V6" s="246"/>
      <c r="W6" s="246"/>
    </row>
    <row r="7" spans="2:23" ht="36" customHeight="1" x14ac:dyDescent="0.2">
      <c r="B7" s="247" t="s">
        <v>83</v>
      </c>
      <c r="C7" s="248" t="s">
        <v>113</v>
      </c>
      <c r="D7" s="251">
        <v>36440400</v>
      </c>
      <c r="E7" s="724">
        <v>31579058</v>
      </c>
      <c r="F7" s="249">
        <v>8633823</v>
      </c>
      <c r="G7" s="250">
        <v>17267646</v>
      </c>
      <c r="H7" s="250">
        <v>25901469</v>
      </c>
      <c r="I7" s="251">
        <v>34535292</v>
      </c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</row>
    <row r="8" spans="2:23" ht="36" customHeight="1" x14ac:dyDescent="0.2">
      <c r="B8" s="252" t="s">
        <v>84</v>
      </c>
      <c r="C8" s="253" t="s">
        <v>114</v>
      </c>
      <c r="D8" s="257">
        <v>50400000</v>
      </c>
      <c r="E8" s="725">
        <v>43655615</v>
      </c>
      <c r="F8" s="254">
        <v>11927193</v>
      </c>
      <c r="G8" s="256">
        <v>23854386</v>
      </c>
      <c r="H8" s="256">
        <v>35781579</v>
      </c>
      <c r="I8" s="257">
        <v>47708772</v>
      </c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</row>
    <row r="9" spans="2:23" ht="36" customHeight="1" x14ac:dyDescent="0.2">
      <c r="B9" s="252" t="s">
        <v>85</v>
      </c>
      <c r="C9" s="253" t="s">
        <v>115</v>
      </c>
      <c r="D9" s="257">
        <v>58035600</v>
      </c>
      <c r="E9" s="255">
        <v>50269440</v>
      </c>
      <c r="F9" s="254">
        <v>13734162</v>
      </c>
      <c r="G9" s="256">
        <v>27468324</v>
      </c>
      <c r="H9" s="256">
        <v>41202486</v>
      </c>
      <c r="I9" s="257">
        <v>54936648</v>
      </c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246"/>
      <c r="W9" s="246"/>
    </row>
    <row r="10" spans="2:23" ht="36" customHeight="1" x14ac:dyDescent="0.2">
      <c r="B10" s="252" t="s">
        <v>86</v>
      </c>
      <c r="C10" s="253" t="s">
        <v>116</v>
      </c>
      <c r="D10" s="257">
        <v>35</v>
      </c>
      <c r="E10" s="255">
        <v>32</v>
      </c>
      <c r="F10" s="254">
        <v>32</v>
      </c>
      <c r="G10" s="256">
        <v>32</v>
      </c>
      <c r="H10" s="256">
        <v>31</v>
      </c>
      <c r="I10" s="257">
        <v>31</v>
      </c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</row>
    <row r="11" spans="2:23" ht="36" customHeight="1" x14ac:dyDescent="0.2">
      <c r="B11" s="252" t="s">
        <v>117</v>
      </c>
      <c r="C11" s="258" t="s">
        <v>118</v>
      </c>
      <c r="D11" s="257">
        <v>31</v>
      </c>
      <c r="E11" s="255">
        <v>29</v>
      </c>
      <c r="F11" s="254">
        <v>29</v>
      </c>
      <c r="G11" s="256">
        <v>29</v>
      </c>
      <c r="H11" s="256">
        <v>28</v>
      </c>
      <c r="I11" s="257">
        <v>28</v>
      </c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  <c r="U11" s="246"/>
      <c r="V11" s="246"/>
      <c r="W11" s="246"/>
    </row>
    <row r="12" spans="2:23" ht="36" customHeight="1" x14ac:dyDescent="0.2">
      <c r="B12" s="252" t="s">
        <v>119</v>
      </c>
      <c r="C12" s="258" t="s">
        <v>120</v>
      </c>
      <c r="D12" s="257">
        <v>4</v>
      </c>
      <c r="E12" s="255">
        <v>3</v>
      </c>
      <c r="F12" s="254">
        <v>3</v>
      </c>
      <c r="G12" s="256">
        <v>3</v>
      </c>
      <c r="H12" s="256">
        <v>3</v>
      </c>
      <c r="I12" s="257">
        <v>3</v>
      </c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  <c r="V12" s="246"/>
      <c r="W12" s="246"/>
    </row>
    <row r="13" spans="2:23" ht="36" customHeight="1" x14ac:dyDescent="0.2">
      <c r="B13" s="252" t="s">
        <v>75</v>
      </c>
      <c r="C13" s="259" t="s">
        <v>50</v>
      </c>
      <c r="D13" s="257"/>
      <c r="E13" s="255"/>
      <c r="F13" s="254"/>
      <c r="G13" s="256"/>
      <c r="H13" s="256"/>
      <c r="I13" s="257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</row>
    <row r="14" spans="2:23" ht="36" customHeight="1" x14ac:dyDescent="0.2">
      <c r="B14" s="252" t="s">
        <v>76</v>
      </c>
      <c r="C14" s="259" t="s">
        <v>220</v>
      </c>
      <c r="D14" s="257"/>
      <c r="E14" s="255"/>
      <c r="F14" s="254"/>
      <c r="G14" s="256"/>
      <c r="H14" s="256"/>
      <c r="I14" s="257"/>
      <c r="J14" s="246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46"/>
      <c r="V14" s="246"/>
      <c r="W14" s="246"/>
    </row>
    <row r="15" spans="2:23" ht="36" customHeight="1" x14ac:dyDescent="0.2">
      <c r="B15" s="252" t="s">
        <v>77</v>
      </c>
      <c r="C15" s="259" t="s">
        <v>51</v>
      </c>
      <c r="D15" s="257"/>
      <c r="E15" s="255"/>
      <c r="F15" s="254"/>
      <c r="G15" s="256"/>
      <c r="H15" s="256"/>
      <c r="I15" s="257"/>
      <c r="J15" s="246"/>
      <c r="K15" s="246"/>
      <c r="L15" s="246"/>
      <c r="M15" s="246"/>
      <c r="N15" s="246"/>
      <c r="O15" s="246"/>
      <c r="P15" s="246"/>
      <c r="Q15" s="246"/>
      <c r="R15" s="246"/>
      <c r="S15" s="246"/>
      <c r="T15" s="246"/>
      <c r="U15" s="246"/>
      <c r="V15" s="246"/>
      <c r="W15" s="246"/>
    </row>
    <row r="16" spans="2:23" ht="36" customHeight="1" x14ac:dyDescent="0.2">
      <c r="B16" s="252" t="s">
        <v>121</v>
      </c>
      <c r="C16" s="259" t="s">
        <v>233</v>
      </c>
      <c r="D16" s="257"/>
      <c r="E16" s="255"/>
      <c r="F16" s="254"/>
      <c r="G16" s="256"/>
      <c r="H16" s="256"/>
      <c r="I16" s="257"/>
      <c r="J16" s="246"/>
      <c r="K16" s="246"/>
      <c r="L16" s="246"/>
      <c r="M16" s="246"/>
      <c r="N16" s="246"/>
      <c r="O16" s="246"/>
      <c r="P16" s="246"/>
      <c r="Q16" s="246"/>
      <c r="R16" s="246"/>
      <c r="S16" s="246"/>
      <c r="T16" s="246"/>
      <c r="U16" s="246"/>
      <c r="V16" s="246"/>
      <c r="W16" s="246"/>
    </row>
    <row r="17" spans="2:23" ht="36" customHeight="1" x14ac:dyDescent="0.2">
      <c r="B17" s="252" t="s">
        <v>78</v>
      </c>
      <c r="C17" s="253" t="s">
        <v>52</v>
      </c>
      <c r="D17" s="257"/>
      <c r="E17" s="255"/>
      <c r="F17" s="254"/>
      <c r="G17" s="254"/>
      <c r="H17" s="254"/>
      <c r="I17" s="254"/>
      <c r="J17" s="246"/>
      <c r="K17" s="246"/>
      <c r="L17" s="246"/>
      <c r="M17" s="246"/>
      <c r="N17" s="246"/>
      <c r="O17" s="246"/>
      <c r="P17" s="246"/>
      <c r="Q17" s="246"/>
      <c r="R17" s="246"/>
      <c r="S17" s="246"/>
      <c r="T17" s="246"/>
      <c r="U17" s="246"/>
      <c r="V17" s="246"/>
      <c r="W17" s="246"/>
    </row>
    <row r="18" spans="2:23" ht="36" customHeight="1" x14ac:dyDescent="0.2">
      <c r="B18" s="252" t="s">
        <v>79</v>
      </c>
      <c r="C18" s="260" t="s">
        <v>219</v>
      </c>
      <c r="D18" s="257"/>
      <c r="E18" s="255"/>
      <c r="F18" s="254"/>
      <c r="G18" s="254"/>
      <c r="H18" s="254"/>
      <c r="I18" s="254"/>
      <c r="J18" s="246"/>
      <c r="K18" s="246"/>
      <c r="L18" s="246"/>
      <c r="M18" s="246"/>
      <c r="N18" s="246"/>
      <c r="O18" s="246"/>
      <c r="P18" s="246"/>
      <c r="Q18" s="246"/>
      <c r="R18" s="246"/>
      <c r="S18" s="246"/>
      <c r="T18" s="246"/>
      <c r="U18" s="246"/>
      <c r="V18" s="246"/>
      <c r="W18" s="246"/>
    </row>
    <row r="19" spans="2:23" ht="36" customHeight="1" x14ac:dyDescent="0.2">
      <c r="B19" s="252" t="s">
        <v>80</v>
      </c>
      <c r="C19" s="253" t="s">
        <v>53</v>
      </c>
      <c r="D19" s="257"/>
      <c r="E19" s="255"/>
      <c r="F19" s="254"/>
      <c r="G19" s="256"/>
      <c r="H19" s="256"/>
      <c r="I19" s="257"/>
      <c r="J19" s="246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46"/>
    </row>
    <row r="20" spans="2:23" ht="36" customHeight="1" x14ac:dyDescent="0.2">
      <c r="B20" s="252" t="s">
        <v>81</v>
      </c>
      <c r="C20" s="259" t="s">
        <v>232</v>
      </c>
      <c r="D20" s="257"/>
      <c r="E20" s="255"/>
      <c r="F20" s="254"/>
      <c r="G20" s="256"/>
      <c r="H20" s="256"/>
      <c r="I20" s="257"/>
      <c r="J20" s="246"/>
      <c r="K20" s="246"/>
      <c r="L20" s="246"/>
      <c r="M20" s="246"/>
      <c r="N20" s="246"/>
      <c r="O20" s="246"/>
      <c r="P20" s="246"/>
      <c r="Q20" s="246"/>
      <c r="R20" s="246"/>
      <c r="S20" s="246"/>
      <c r="T20" s="246"/>
      <c r="U20" s="246"/>
      <c r="V20" s="246"/>
      <c r="W20" s="246"/>
    </row>
    <row r="21" spans="2:23" ht="36" customHeight="1" x14ac:dyDescent="0.2">
      <c r="B21" s="252" t="s">
        <v>108</v>
      </c>
      <c r="C21" s="253" t="s">
        <v>91</v>
      </c>
      <c r="D21" s="257"/>
      <c r="E21" s="255"/>
      <c r="F21" s="254"/>
      <c r="G21" s="256"/>
      <c r="H21" s="256"/>
      <c r="I21" s="257"/>
      <c r="J21" s="246"/>
      <c r="K21" s="246"/>
      <c r="L21" s="246"/>
      <c r="M21" s="246"/>
      <c r="N21" s="246"/>
      <c r="O21" s="246"/>
      <c r="P21" s="246"/>
      <c r="Q21" s="246"/>
      <c r="R21" s="246"/>
      <c r="S21" s="246"/>
      <c r="T21" s="246"/>
      <c r="U21" s="246"/>
      <c r="V21" s="246"/>
      <c r="W21" s="246"/>
    </row>
    <row r="22" spans="2:23" ht="36" customHeight="1" x14ac:dyDescent="0.2">
      <c r="B22" s="252" t="s">
        <v>38</v>
      </c>
      <c r="C22" s="253" t="s">
        <v>235</v>
      </c>
      <c r="D22" s="257"/>
      <c r="E22" s="255"/>
      <c r="F22" s="254"/>
      <c r="G22" s="256"/>
      <c r="H22" s="256"/>
      <c r="I22" s="257"/>
      <c r="J22" s="246"/>
      <c r="K22" s="246"/>
      <c r="L22" s="246"/>
      <c r="M22" s="246"/>
      <c r="N22" s="246"/>
      <c r="O22" s="246"/>
      <c r="P22" s="246"/>
      <c r="Q22" s="246"/>
      <c r="R22" s="246"/>
      <c r="S22" s="246"/>
      <c r="T22" s="246"/>
      <c r="U22" s="246"/>
      <c r="V22" s="246"/>
      <c r="W22" s="246"/>
    </row>
    <row r="23" spans="2:23" ht="36" customHeight="1" x14ac:dyDescent="0.2">
      <c r="B23" s="252" t="s">
        <v>109</v>
      </c>
      <c r="C23" s="253" t="s">
        <v>341</v>
      </c>
      <c r="D23" s="257">
        <v>566038</v>
      </c>
      <c r="E23" s="255">
        <v>540123</v>
      </c>
      <c r="F23" s="254">
        <v>138889</v>
      </c>
      <c r="G23" s="256">
        <v>277778</v>
      </c>
      <c r="H23" s="256">
        <v>416667</v>
      </c>
      <c r="I23" s="257">
        <v>555555</v>
      </c>
      <c r="J23" s="246"/>
      <c r="K23" s="246"/>
      <c r="L23" s="246"/>
      <c r="M23" s="246"/>
      <c r="N23" s="246"/>
      <c r="O23" s="246"/>
      <c r="P23" s="246"/>
      <c r="Q23" s="246"/>
      <c r="R23" s="246"/>
      <c r="S23" s="246"/>
      <c r="T23" s="246"/>
      <c r="U23" s="246"/>
      <c r="V23" s="246"/>
      <c r="W23" s="246"/>
    </row>
    <row r="24" spans="2:23" ht="36" customHeight="1" x14ac:dyDescent="0.2">
      <c r="B24" s="252" t="s">
        <v>122</v>
      </c>
      <c r="C24" s="253" t="s">
        <v>340</v>
      </c>
      <c r="D24" s="257">
        <v>3</v>
      </c>
      <c r="E24" s="255">
        <v>3</v>
      </c>
      <c r="F24" s="254">
        <v>3</v>
      </c>
      <c r="G24" s="256">
        <v>3</v>
      </c>
      <c r="H24" s="256">
        <v>3</v>
      </c>
      <c r="I24" s="257">
        <v>3</v>
      </c>
      <c r="J24" s="246"/>
      <c r="K24" s="246"/>
      <c r="L24" s="246"/>
      <c r="M24" s="246"/>
      <c r="N24" s="246"/>
      <c r="O24" s="246"/>
      <c r="P24" s="246"/>
      <c r="Q24" s="246"/>
      <c r="R24" s="246"/>
      <c r="S24" s="246"/>
      <c r="T24" s="246"/>
      <c r="U24" s="246"/>
      <c r="V24" s="246"/>
      <c r="W24" s="246"/>
    </row>
    <row r="25" spans="2:23" ht="36" customHeight="1" x14ac:dyDescent="0.2">
      <c r="B25" s="252" t="s">
        <v>123</v>
      </c>
      <c r="C25" s="253" t="s">
        <v>199</v>
      </c>
      <c r="D25" s="257"/>
      <c r="E25" s="255"/>
      <c r="F25" s="254"/>
      <c r="G25" s="256"/>
      <c r="H25" s="256"/>
      <c r="I25" s="257"/>
      <c r="J25" s="246"/>
      <c r="K25" s="246"/>
      <c r="L25" s="246"/>
      <c r="M25" s="246"/>
      <c r="N25" s="246"/>
      <c r="O25" s="246"/>
      <c r="P25" s="246"/>
      <c r="Q25" s="246"/>
      <c r="R25" s="246"/>
      <c r="S25" s="246"/>
      <c r="T25" s="246"/>
      <c r="U25" s="246"/>
      <c r="V25" s="246"/>
      <c r="W25" s="246"/>
    </row>
    <row r="26" spans="2:23" ht="36" customHeight="1" x14ac:dyDescent="0.2">
      <c r="B26" s="252" t="s">
        <v>124</v>
      </c>
      <c r="C26" s="253" t="s">
        <v>234</v>
      </c>
      <c r="D26" s="257"/>
      <c r="E26" s="255"/>
      <c r="F26" s="254"/>
      <c r="G26" s="256"/>
      <c r="H26" s="256"/>
      <c r="I26" s="257"/>
      <c r="J26" s="246"/>
      <c r="K26" s="246"/>
      <c r="L26" s="246"/>
      <c r="M26" s="246"/>
      <c r="N26" s="246"/>
      <c r="O26" s="246"/>
      <c r="P26" s="246"/>
      <c r="Q26" s="246"/>
      <c r="R26" s="246"/>
      <c r="S26" s="246"/>
      <c r="T26" s="246"/>
      <c r="U26" s="246"/>
      <c r="V26" s="246"/>
      <c r="W26" s="246"/>
    </row>
    <row r="27" spans="2:23" ht="36" customHeight="1" x14ac:dyDescent="0.2">
      <c r="B27" s="252" t="s">
        <v>125</v>
      </c>
      <c r="C27" s="253" t="s">
        <v>54</v>
      </c>
      <c r="D27" s="257">
        <v>1910000</v>
      </c>
      <c r="E27" s="255">
        <v>1558279</v>
      </c>
      <c r="F27" s="254">
        <v>475500</v>
      </c>
      <c r="G27" s="256">
        <v>945000</v>
      </c>
      <c r="H27" s="256">
        <v>1420500</v>
      </c>
      <c r="I27" s="257">
        <v>1890000</v>
      </c>
      <c r="J27" s="246"/>
      <c r="K27" s="246"/>
      <c r="L27" s="246"/>
      <c r="M27" s="246"/>
      <c r="N27" s="246"/>
      <c r="O27" s="246"/>
      <c r="P27" s="246"/>
      <c r="Q27" s="246"/>
      <c r="R27" s="246"/>
      <c r="S27" s="246"/>
      <c r="T27" s="246"/>
      <c r="U27" s="246"/>
      <c r="V27" s="246"/>
      <c r="W27" s="246"/>
    </row>
    <row r="28" spans="2:23" ht="36" customHeight="1" x14ac:dyDescent="0.2">
      <c r="B28" s="252" t="s">
        <v>126</v>
      </c>
      <c r="C28" s="253" t="s">
        <v>41</v>
      </c>
      <c r="D28" s="257">
        <v>150000</v>
      </c>
      <c r="E28" s="255">
        <v>29169</v>
      </c>
      <c r="F28" s="254">
        <v>37500</v>
      </c>
      <c r="G28" s="256">
        <v>75000</v>
      </c>
      <c r="H28" s="256">
        <v>112500</v>
      </c>
      <c r="I28" s="257">
        <v>150000</v>
      </c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T28" s="246"/>
      <c r="U28" s="246"/>
      <c r="V28" s="246"/>
      <c r="W28" s="246"/>
    </row>
    <row r="29" spans="2:23" ht="36" customHeight="1" x14ac:dyDescent="0.2">
      <c r="B29" s="252" t="s">
        <v>110</v>
      </c>
      <c r="C29" s="261" t="s">
        <v>42</v>
      </c>
      <c r="D29" s="257">
        <v>200000</v>
      </c>
      <c r="E29" s="255">
        <v>135612</v>
      </c>
      <c r="F29" s="254">
        <v>50000</v>
      </c>
      <c r="G29" s="256">
        <v>100000</v>
      </c>
      <c r="H29" s="256">
        <v>150000</v>
      </c>
      <c r="I29" s="257">
        <v>200000</v>
      </c>
      <c r="J29" s="246"/>
      <c r="K29" s="246"/>
      <c r="L29" s="246"/>
      <c r="M29" s="246"/>
      <c r="N29" s="246"/>
      <c r="O29" s="246"/>
      <c r="P29" s="246"/>
      <c r="Q29" s="246"/>
      <c r="R29" s="246"/>
      <c r="S29" s="246"/>
      <c r="T29" s="246"/>
      <c r="U29" s="246"/>
      <c r="V29" s="246"/>
      <c r="W29" s="246"/>
    </row>
    <row r="30" spans="2:23" ht="36" customHeight="1" x14ac:dyDescent="0.2">
      <c r="B30" s="252" t="s">
        <v>111</v>
      </c>
      <c r="C30" s="253" t="s">
        <v>55</v>
      </c>
      <c r="D30" s="257">
        <v>900000</v>
      </c>
      <c r="E30" s="255">
        <v>943136</v>
      </c>
      <c r="F30" s="254"/>
      <c r="G30" s="256"/>
      <c r="H30" s="256">
        <v>430000</v>
      </c>
      <c r="I30" s="257">
        <v>430000</v>
      </c>
      <c r="J30" s="246"/>
      <c r="K30" s="246"/>
      <c r="L30" s="246"/>
      <c r="M30" s="246"/>
      <c r="N30" s="246"/>
      <c r="O30" s="246"/>
      <c r="P30" s="246"/>
      <c r="Q30" s="246"/>
      <c r="R30" s="246"/>
      <c r="S30" s="246"/>
      <c r="T30" s="246"/>
      <c r="U30" s="246"/>
      <c r="V30" s="246"/>
      <c r="W30" s="246"/>
    </row>
    <row r="31" spans="2:23" ht="36" customHeight="1" x14ac:dyDescent="0.2">
      <c r="B31" s="252" t="s">
        <v>198</v>
      </c>
      <c r="C31" s="253" t="s">
        <v>380</v>
      </c>
      <c r="D31" s="257">
        <v>2</v>
      </c>
      <c r="E31" s="255">
        <v>2</v>
      </c>
      <c r="F31" s="254"/>
      <c r="G31" s="256"/>
      <c r="H31" s="256">
        <v>1</v>
      </c>
      <c r="I31" s="257">
        <v>1</v>
      </c>
      <c r="J31" s="246"/>
      <c r="K31" s="246"/>
      <c r="L31" s="246"/>
      <c r="M31" s="246"/>
      <c r="N31" s="246"/>
      <c r="O31" s="246"/>
      <c r="P31" s="246"/>
      <c r="Q31" s="246"/>
      <c r="R31" s="246"/>
      <c r="S31" s="246"/>
      <c r="T31" s="246"/>
      <c r="U31" s="246"/>
      <c r="V31" s="246"/>
      <c r="W31" s="246"/>
    </row>
    <row r="32" spans="2:23" ht="36" customHeight="1" x14ac:dyDescent="0.2">
      <c r="B32" s="252" t="s">
        <v>39</v>
      </c>
      <c r="C32" s="253" t="s">
        <v>56</v>
      </c>
      <c r="D32" s="257">
        <v>810000</v>
      </c>
      <c r="E32" s="255">
        <v>873603</v>
      </c>
      <c r="F32" s="254"/>
      <c r="G32" s="254">
        <v>450000</v>
      </c>
      <c r="H32" s="254">
        <v>450000</v>
      </c>
      <c r="I32" s="257">
        <v>450000</v>
      </c>
      <c r="J32" s="246"/>
      <c r="K32" s="246"/>
      <c r="L32" s="246"/>
      <c r="M32" s="246"/>
      <c r="N32" s="246"/>
      <c r="O32" s="246"/>
      <c r="P32" s="246"/>
      <c r="Q32" s="246"/>
      <c r="R32" s="246"/>
      <c r="S32" s="246"/>
      <c r="T32" s="246"/>
      <c r="U32" s="246"/>
      <c r="V32" s="246"/>
      <c r="W32" s="246"/>
    </row>
    <row r="33" spans="2:23" ht="36" customHeight="1" x14ac:dyDescent="0.2">
      <c r="B33" s="252" t="s">
        <v>127</v>
      </c>
      <c r="C33" s="253" t="s">
        <v>393</v>
      </c>
      <c r="D33" s="257">
        <v>3</v>
      </c>
      <c r="E33" s="255">
        <v>3</v>
      </c>
      <c r="F33" s="254"/>
      <c r="G33" s="256">
        <v>3</v>
      </c>
      <c r="H33" s="256">
        <v>3</v>
      </c>
      <c r="I33" s="257">
        <v>3</v>
      </c>
      <c r="J33" s="246"/>
      <c r="K33" s="246"/>
      <c r="L33" s="246"/>
      <c r="M33" s="246"/>
      <c r="N33" s="246"/>
      <c r="O33" s="246"/>
      <c r="P33" s="246"/>
      <c r="Q33" s="246"/>
      <c r="R33" s="246"/>
      <c r="S33" s="246"/>
      <c r="T33" s="246"/>
      <c r="U33" s="246"/>
      <c r="V33" s="246"/>
      <c r="W33" s="246"/>
    </row>
    <row r="34" spans="2:23" ht="36" customHeight="1" x14ac:dyDescent="0.2">
      <c r="B34" s="252" t="s">
        <v>128</v>
      </c>
      <c r="C34" s="253" t="s">
        <v>57</v>
      </c>
      <c r="D34" s="257"/>
      <c r="E34" s="255"/>
      <c r="F34" s="254"/>
      <c r="G34" s="256"/>
      <c r="H34" s="256"/>
      <c r="I34" s="257"/>
      <c r="J34" s="246"/>
      <c r="K34" s="246"/>
      <c r="L34" s="246"/>
      <c r="M34" s="246"/>
      <c r="N34" s="246"/>
      <c r="O34" s="246"/>
      <c r="P34" s="246"/>
      <c r="Q34" s="246"/>
      <c r="R34" s="246"/>
      <c r="S34" s="246"/>
      <c r="T34" s="246"/>
      <c r="U34" s="246"/>
      <c r="V34" s="246"/>
      <c r="W34" s="246"/>
    </row>
    <row r="35" spans="2:23" ht="36" customHeight="1" x14ac:dyDescent="0.2">
      <c r="B35" s="252" t="s">
        <v>112</v>
      </c>
      <c r="C35" s="253" t="s">
        <v>58</v>
      </c>
      <c r="D35" s="254">
        <v>2080000</v>
      </c>
      <c r="E35" s="255">
        <v>1693946</v>
      </c>
      <c r="F35" s="254">
        <v>2000000</v>
      </c>
      <c r="G35" s="254">
        <v>2000000</v>
      </c>
      <c r="H35" s="254">
        <v>2000000</v>
      </c>
      <c r="I35" s="254">
        <v>2000000</v>
      </c>
      <c r="J35" s="246"/>
      <c r="K35" s="246"/>
      <c r="L35" s="246"/>
      <c r="M35" s="246"/>
      <c r="N35" s="246"/>
      <c r="O35" s="246"/>
      <c r="P35" s="246"/>
      <c r="Q35" s="246"/>
      <c r="R35" s="246"/>
      <c r="S35" s="246"/>
      <c r="T35" s="246"/>
      <c r="U35" s="246"/>
      <c r="V35" s="246"/>
      <c r="W35" s="246"/>
    </row>
    <row r="36" spans="2:23" ht="36" customHeight="1" x14ac:dyDescent="0.2">
      <c r="B36" s="252" t="s">
        <v>129</v>
      </c>
      <c r="C36" s="253" t="s">
        <v>59</v>
      </c>
      <c r="D36" s="257"/>
      <c r="E36" s="255"/>
      <c r="F36" s="254"/>
      <c r="G36" s="256"/>
      <c r="H36" s="256"/>
      <c r="I36" s="257"/>
      <c r="J36" s="246"/>
      <c r="K36" s="246"/>
      <c r="L36" s="246"/>
      <c r="M36" s="246"/>
      <c r="N36" s="246"/>
      <c r="O36" s="246"/>
      <c r="P36" s="246"/>
      <c r="Q36" s="246"/>
      <c r="R36" s="246"/>
      <c r="S36" s="246"/>
      <c r="T36" s="246"/>
      <c r="U36" s="246"/>
      <c r="V36" s="246"/>
      <c r="W36" s="246"/>
    </row>
    <row r="37" spans="2:23" ht="36" customHeight="1" x14ac:dyDescent="0.2">
      <c r="B37" s="557" t="s">
        <v>381</v>
      </c>
      <c r="C37" s="556" t="s">
        <v>60</v>
      </c>
      <c r="D37" s="555">
        <v>250000</v>
      </c>
      <c r="E37" s="255">
        <v>221000</v>
      </c>
      <c r="F37" s="553">
        <v>50000</v>
      </c>
      <c r="G37" s="256">
        <v>50000</v>
      </c>
      <c r="H37" s="256">
        <v>50000</v>
      </c>
      <c r="I37" s="555">
        <v>301500</v>
      </c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</row>
    <row r="38" spans="2:23" s="550" customFormat="1" ht="36" customHeight="1" thickBot="1" x14ac:dyDescent="0.25">
      <c r="B38" s="547" t="s">
        <v>763</v>
      </c>
      <c r="C38" s="548" t="s">
        <v>764</v>
      </c>
      <c r="D38" s="549">
        <v>500000</v>
      </c>
      <c r="E38" s="551">
        <v>493383</v>
      </c>
      <c r="F38" s="552">
        <v>400000</v>
      </c>
      <c r="G38" s="554">
        <v>450000</v>
      </c>
      <c r="H38" s="554">
        <v>500000</v>
      </c>
      <c r="I38" s="549">
        <v>600000</v>
      </c>
      <c r="J38" s="434"/>
      <c r="K38" s="434"/>
      <c r="L38" s="434"/>
      <c r="M38" s="434"/>
      <c r="N38" s="434"/>
      <c r="O38" s="434"/>
      <c r="P38" s="434"/>
      <c r="Q38" s="434"/>
      <c r="R38" s="434"/>
      <c r="S38" s="434"/>
      <c r="T38" s="434"/>
      <c r="U38" s="434"/>
      <c r="V38" s="434"/>
      <c r="W38" s="434"/>
    </row>
    <row r="39" spans="2:23" x14ac:dyDescent="0.2">
      <c r="B39" s="245"/>
      <c r="C39" s="262"/>
      <c r="D39" s="262"/>
      <c r="E39" s="262"/>
      <c r="F39" s="262"/>
      <c r="G39" s="262"/>
      <c r="H39" s="262"/>
      <c r="I39" s="262"/>
      <c r="J39" s="246"/>
      <c r="K39" s="246"/>
      <c r="L39" s="246"/>
      <c r="M39" s="246"/>
      <c r="N39" s="246"/>
      <c r="O39" s="246"/>
      <c r="P39" s="246"/>
      <c r="Q39" s="246"/>
      <c r="R39" s="246"/>
      <c r="S39" s="246"/>
      <c r="T39" s="246"/>
      <c r="U39" s="246"/>
      <c r="V39" s="246"/>
      <c r="W39" s="246"/>
    </row>
    <row r="40" spans="2:23" ht="19.5" customHeight="1" x14ac:dyDescent="0.2">
      <c r="B40" s="245"/>
      <c r="C40" s="894" t="s">
        <v>236</v>
      </c>
      <c r="D40" s="894"/>
      <c r="E40" s="263"/>
      <c r="F40" s="245"/>
      <c r="G40" s="245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/>
      <c r="S40" s="246"/>
      <c r="T40" s="246"/>
      <c r="U40" s="246"/>
      <c r="V40" s="246"/>
      <c r="W40" s="246"/>
    </row>
    <row r="41" spans="2:23" ht="18.75" customHeight="1" x14ac:dyDescent="0.2">
      <c r="B41" s="245"/>
      <c r="C41" s="893" t="s">
        <v>956</v>
      </c>
      <c r="D41" s="893"/>
      <c r="E41" s="893"/>
      <c r="F41" s="262"/>
      <c r="G41" s="262"/>
      <c r="H41" s="262"/>
      <c r="I41" s="262"/>
      <c r="J41" s="246"/>
      <c r="K41" s="246"/>
      <c r="L41" s="246"/>
      <c r="M41" s="246"/>
      <c r="N41" s="246"/>
      <c r="O41" s="246"/>
      <c r="P41" s="246"/>
      <c r="Q41" s="246"/>
      <c r="R41" s="246"/>
      <c r="S41" s="246"/>
      <c r="T41" s="246"/>
      <c r="U41" s="246"/>
      <c r="V41" s="246"/>
      <c r="W41" s="246"/>
    </row>
    <row r="42" spans="2:23" x14ac:dyDescent="0.2">
      <c r="B42" s="245"/>
      <c r="C42" s="262"/>
      <c r="D42" s="262"/>
      <c r="E42" s="262"/>
      <c r="F42" s="262"/>
      <c r="G42" s="262"/>
      <c r="H42" s="262"/>
      <c r="I42" s="262"/>
      <c r="J42" s="246"/>
      <c r="K42" s="246"/>
      <c r="L42" s="246"/>
      <c r="M42" s="246"/>
      <c r="N42" s="246"/>
      <c r="O42" s="246"/>
      <c r="P42" s="246"/>
      <c r="Q42" s="246"/>
      <c r="R42" s="246"/>
      <c r="S42" s="246"/>
      <c r="T42" s="246"/>
      <c r="U42" s="246"/>
      <c r="V42" s="246"/>
      <c r="W42" s="246"/>
    </row>
    <row r="43" spans="2:23" ht="24" customHeight="1" x14ac:dyDescent="0.2">
      <c r="C43" s="264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246"/>
      <c r="T43" s="246"/>
      <c r="U43" s="246"/>
      <c r="V43" s="246"/>
      <c r="W43" s="246"/>
    </row>
    <row r="44" spans="2:23" x14ac:dyDescent="0.2">
      <c r="B44" s="245"/>
      <c r="C44" s="262"/>
      <c r="D44" s="246"/>
      <c r="E44" s="246"/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246"/>
      <c r="T44" s="246"/>
      <c r="U44" s="246"/>
      <c r="V44" s="246"/>
      <c r="W44" s="246"/>
    </row>
    <row r="45" spans="2:23" x14ac:dyDescent="0.2">
      <c r="B45" s="245"/>
      <c r="C45" s="246"/>
      <c r="D45" s="246"/>
      <c r="E45" s="246"/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/>
      <c r="S45" s="246"/>
      <c r="T45" s="246"/>
      <c r="U45" s="246"/>
      <c r="V45" s="246"/>
      <c r="W45" s="246"/>
    </row>
    <row r="46" spans="2:23" x14ac:dyDescent="0.2">
      <c r="B46" s="245"/>
      <c r="C46" s="246"/>
      <c r="D46" s="262"/>
      <c r="E46" s="262"/>
      <c r="F46" s="262"/>
      <c r="G46" s="262"/>
      <c r="H46" s="262"/>
      <c r="I46" s="262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246"/>
      <c r="V46" s="246"/>
      <c r="W46" s="246"/>
    </row>
    <row r="47" spans="2:23" x14ac:dyDescent="0.2">
      <c r="B47" s="245"/>
      <c r="C47" s="246"/>
      <c r="D47" s="262"/>
      <c r="E47" s="262"/>
      <c r="F47" s="262"/>
      <c r="G47" s="262"/>
      <c r="H47" s="262"/>
      <c r="I47" s="262"/>
      <c r="J47" s="246"/>
      <c r="K47" s="246"/>
      <c r="L47" s="246"/>
      <c r="M47" s="246"/>
      <c r="N47" s="246"/>
      <c r="O47" s="246"/>
      <c r="P47" s="246"/>
      <c r="Q47" s="246"/>
      <c r="R47" s="246"/>
      <c r="S47" s="246"/>
      <c r="T47" s="246"/>
      <c r="U47" s="246"/>
      <c r="V47" s="246"/>
      <c r="W47" s="246"/>
    </row>
    <row r="48" spans="2:23" x14ac:dyDescent="0.2">
      <c r="B48" s="245"/>
      <c r="C48" s="262"/>
      <c r="D48" s="262"/>
      <c r="E48" s="262"/>
      <c r="F48" s="262"/>
      <c r="G48" s="262"/>
      <c r="H48" s="262"/>
      <c r="I48" s="262"/>
      <c r="J48" s="246"/>
      <c r="K48" s="246"/>
      <c r="L48" s="246"/>
      <c r="M48" s="246"/>
      <c r="N48" s="246"/>
      <c r="O48" s="246"/>
      <c r="P48" s="246"/>
      <c r="Q48" s="246"/>
      <c r="R48" s="246"/>
      <c r="S48" s="246"/>
      <c r="T48" s="246"/>
      <c r="U48" s="246"/>
      <c r="V48" s="246"/>
      <c r="W48" s="246"/>
    </row>
    <row r="49" spans="2:23" x14ac:dyDescent="0.2">
      <c r="B49" s="245"/>
      <c r="C49" s="262"/>
      <c r="D49" s="262"/>
      <c r="E49" s="262"/>
      <c r="F49" s="262"/>
      <c r="G49" s="262"/>
      <c r="H49" s="262"/>
      <c r="I49" s="262"/>
      <c r="J49" s="246"/>
      <c r="K49" s="246"/>
      <c r="L49" s="246"/>
      <c r="M49" s="246"/>
      <c r="N49" s="246"/>
      <c r="O49" s="246"/>
      <c r="P49" s="246"/>
      <c r="Q49" s="246"/>
      <c r="R49" s="246"/>
      <c r="S49" s="246"/>
      <c r="T49" s="246"/>
      <c r="U49" s="246"/>
      <c r="V49" s="246"/>
      <c r="W49" s="246"/>
    </row>
    <row r="50" spans="2:23" x14ac:dyDescent="0.2">
      <c r="B50" s="245"/>
      <c r="C50" s="262"/>
      <c r="D50" s="262"/>
      <c r="E50" s="262"/>
      <c r="F50" s="262"/>
      <c r="G50" s="262"/>
      <c r="H50" s="262"/>
      <c r="I50" s="262"/>
      <c r="J50" s="246"/>
      <c r="K50" s="246"/>
      <c r="L50" s="246"/>
      <c r="M50" s="246"/>
      <c r="N50" s="246"/>
      <c r="O50" s="246"/>
      <c r="P50" s="246"/>
      <c r="Q50" s="246"/>
      <c r="R50" s="246"/>
      <c r="S50" s="246"/>
      <c r="T50" s="246"/>
      <c r="U50" s="246"/>
      <c r="V50" s="246"/>
      <c r="W50" s="246"/>
    </row>
    <row r="51" spans="2:23" x14ac:dyDescent="0.2">
      <c r="B51" s="245"/>
      <c r="C51" s="262"/>
      <c r="D51" s="262"/>
      <c r="E51" s="262"/>
      <c r="F51" s="262"/>
      <c r="G51" s="262"/>
      <c r="H51" s="262"/>
      <c r="I51" s="262"/>
      <c r="J51" s="246"/>
      <c r="K51" s="246"/>
      <c r="L51" s="246"/>
      <c r="M51" s="246"/>
      <c r="N51" s="246"/>
      <c r="O51" s="246"/>
    </row>
    <row r="52" spans="2:23" x14ac:dyDescent="0.2">
      <c r="B52" s="245"/>
      <c r="C52" s="262"/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N52" s="246"/>
      <c r="O52" s="246"/>
    </row>
    <row r="53" spans="2:23" x14ac:dyDescent="0.2">
      <c r="B53" s="245"/>
      <c r="C53" s="262"/>
      <c r="D53" s="246"/>
      <c r="E53" s="246"/>
      <c r="F53" s="246"/>
      <c r="G53" s="246"/>
      <c r="H53" s="246"/>
      <c r="I53" s="246"/>
      <c r="J53" s="246"/>
      <c r="K53" s="246"/>
      <c r="L53" s="246"/>
      <c r="M53" s="246"/>
      <c r="N53" s="246"/>
      <c r="O53" s="246"/>
    </row>
    <row r="54" spans="2:23" x14ac:dyDescent="0.2">
      <c r="B54" s="245"/>
      <c r="C54" s="246"/>
      <c r="D54" s="246"/>
      <c r="E54" s="246"/>
      <c r="F54" s="246"/>
      <c r="G54" s="246"/>
      <c r="H54" s="246"/>
      <c r="I54" s="246"/>
      <c r="J54" s="246"/>
      <c r="K54" s="246"/>
      <c r="L54" s="246"/>
      <c r="M54" s="246"/>
      <c r="N54" s="246"/>
      <c r="O54" s="246"/>
    </row>
    <row r="55" spans="2:23" x14ac:dyDescent="0.2">
      <c r="B55" s="245"/>
      <c r="C55" s="246"/>
      <c r="D55" s="262"/>
      <c r="E55" s="262"/>
      <c r="F55" s="262"/>
      <c r="G55" s="262"/>
      <c r="H55" s="262"/>
      <c r="I55" s="262"/>
      <c r="J55" s="246"/>
      <c r="K55" s="246"/>
      <c r="L55" s="246"/>
      <c r="M55" s="246"/>
      <c r="N55" s="246"/>
      <c r="O55" s="246"/>
    </row>
    <row r="56" spans="2:23" x14ac:dyDescent="0.2">
      <c r="B56" s="245"/>
      <c r="C56" s="246"/>
      <c r="D56" s="262"/>
      <c r="E56" s="262"/>
      <c r="F56" s="262"/>
      <c r="G56" s="262"/>
      <c r="H56" s="262"/>
      <c r="I56" s="262"/>
      <c r="J56" s="246"/>
      <c r="K56" s="246"/>
      <c r="L56" s="246"/>
      <c r="M56" s="246"/>
      <c r="N56" s="246"/>
      <c r="O56" s="246"/>
    </row>
    <row r="57" spans="2:23" x14ac:dyDescent="0.2">
      <c r="B57" s="245"/>
      <c r="C57" s="262"/>
      <c r="D57" s="262"/>
      <c r="E57" s="262"/>
      <c r="F57" s="262"/>
      <c r="G57" s="262"/>
      <c r="H57" s="262"/>
      <c r="I57" s="262"/>
      <c r="J57" s="246"/>
      <c r="K57" s="246"/>
      <c r="L57" s="246"/>
      <c r="M57" s="246"/>
      <c r="N57" s="246"/>
      <c r="O57" s="246"/>
    </row>
    <row r="58" spans="2:23" x14ac:dyDescent="0.2">
      <c r="B58" s="245"/>
      <c r="C58" s="262"/>
      <c r="D58" s="262"/>
      <c r="E58" s="262"/>
      <c r="F58" s="262"/>
      <c r="G58" s="262"/>
      <c r="H58" s="262"/>
      <c r="I58" s="262"/>
      <c r="J58" s="246"/>
      <c r="K58" s="246"/>
      <c r="L58" s="246"/>
      <c r="M58" s="246"/>
      <c r="N58" s="246"/>
      <c r="O58" s="246"/>
    </row>
    <row r="59" spans="2:23" x14ac:dyDescent="0.2">
      <c r="B59" s="245"/>
      <c r="C59" s="262"/>
      <c r="D59" s="246"/>
      <c r="E59" s="246"/>
      <c r="F59" s="246"/>
      <c r="G59" s="246"/>
      <c r="H59" s="246"/>
      <c r="I59" s="246"/>
      <c r="J59" s="246"/>
      <c r="K59" s="246"/>
      <c r="L59" s="246"/>
      <c r="M59" s="246"/>
      <c r="N59" s="246"/>
      <c r="O59" s="246"/>
    </row>
    <row r="60" spans="2:23" x14ac:dyDescent="0.2">
      <c r="B60" s="245"/>
      <c r="C60" s="262"/>
      <c r="D60" s="246"/>
      <c r="E60" s="246"/>
      <c r="F60" s="246"/>
      <c r="G60" s="246"/>
      <c r="H60" s="246"/>
      <c r="I60" s="246"/>
      <c r="J60" s="246"/>
      <c r="K60" s="246"/>
      <c r="L60" s="246"/>
      <c r="M60" s="246"/>
      <c r="N60" s="246"/>
      <c r="O60" s="246"/>
    </row>
    <row r="61" spans="2:23" x14ac:dyDescent="0.2">
      <c r="B61" s="246"/>
      <c r="C61" s="246"/>
      <c r="D61" s="246"/>
      <c r="E61" s="246"/>
      <c r="F61" s="246"/>
      <c r="G61" s="246"/>
      <c r="H61" s="246"/>
      <c r="I61" s="246"/>
      <c r="J61" s="246"/>
      <c r="K61" s="246"/>
      <c r="L61" s="246"/>
      <c r="M61" s="246"/>
      <c r="N61" s="246"/>
      <c r="O61" s="246"/>
    </row>
    <row r="62" spans="2:23" x14ac:dyDescent="0.2">
      <c r="B62" s="246"/>
      <c r="C62" s="246"/>
      <c r="D62" s="246"/>
      <c r="E62" s="246"/>
      <c r="F62" s="246"/>
      <c r="G62" s="246"/>
      <c r="H62" s="246"/>
      <c r="I62" s="246"/>
      <c r="J62" s="246"/>
      <c r="K62" s="246"/>
      <c r="L62" s="246"/>
      <c r="M62" s="246"/>
      <c r="N62" s="246"/>
      <c r="O62" s="246"/>
    </row>
    <row r="63" spans="2:23" x14ac:dyDescent="0.2">
      <c r="B63" s="246"/>
      <c r="C63" s="246"/>
      <c r="D63" s="246"/>
      <c r="E63" s="246"/>
      <c r="F63" s="246"/>
      <c r="G63" s="246"/>
      <c r="H63" s="246"/>
      <c r="I63" s="246"/>
      <c r="J63" s="246"/>
      <c r="K63" s="246"/>
      <c r="L63" s="246"/>
      <c r="M63" s="246"/>
      <c r="N63" s="246"/>
      <c r="O63" s="246"/>
    </row>
    <row r="64" spans="2:23" x14ac:dyDescent="0.2">
      <c r="B64" s="246"/>
      <c r="C64" s="246"/>
      <c r="D64" s="246"/>
      <c r="E64" s="246"/>
      <c r="F64" s="246"/>
      <c r="G64" s="246"/>
      <c r="H64" s="246"/>
      <c r="I64" s="246"/>
      <c r="J64" s="246"/>
      <c r="K64" s="246"/>
      <c r="L64" s="246"/>
      <c r="M64" s="246"/>
      <c r="N64" s="246"/>
      <c r="O64" s="246"/>
    </row>
    <row r="65" spans="2:15" x14ac:dyDescent="0.2">
      <c r="B65" s="246"/>
      <c r="C65" s="246"/>
      <c r="D65" s="246"/>
      <c r="E65" s="246"/>
      <c r="F65" s="246"/>
      <c r="G65" s="246"/>
      <c r="H65" s="246"/>
      <c r="I65" s="246"/>
      <c r="J65" s="246"/>
      <c r="K65" s="246"/>
      <c r="L65" s="246"/>
      <c r="M65" s="246"/>
      <c r="N65" s="246"/>
      <c r="O65" s="246"/>
    </row>
    <row r="66" spans="2:15" x14ac:dyDescent="0.2">
      <c r="B66" s="246"/>
      <c r="C66" s="246"/>
      <c r="D66" s="246"/>
      <c r="E66" s="246"/>
      <c r="F66" s="246"/>
      <c r="G66" s="246"/>
      <c r="H66" s="246"/>
      <c r="I66" s="246"/>
      <c r="J66" s="246"/>
      <c r="K66" s="246"/>
      <c r="L66" s="246"/>
      <c r="M66" s="246"/>
      <c r="N66" s="246"/>
      <c r="O66" s="246"/>
    </row>
    <row r="67" spans="2:15" x14ac:dyDescent="0.2">
      <c r="B67" s="246"/>
      <c r="C67" s="246"/>
      <c r="D67" s="246"/>
      <c r="E67" s="246"/>
      <c r="F67" s="246"/>
      <c r="G67" s="246"/>
      <c r="H67" s="246"/>
      <c r="I67" s="246"/>
      <c r="J67" s="246"/>
      <c r="K67" s="246"/>
      <c r="L67" s="246"/>
      <c r="M67" s="246"/>
      <c r="N67" s="246"/>
      <c r="O67" s="246"/>
    </row>
    <row r="68" spans="2:15" x14ac:dyDescent="0.2">
      <c r="B68" s="246"/>
      <c r="C68" s="246"/>
      <c r="D68" s="246"/>
      <c r="E68" s="246"/>
      <c r="F68" s="246"/>
      <c r="G68" s="246"/>
      <c r="H68" s="246"/>
      <c r="I68" s="246"/>
      <c r="J68" s="246"/>
      <c r="K68" s="246"/>
      <c r="L68" s="246"/>
      <c r="M68" s="246"/>
      <c r="N68" s="246"/>
      <c r="O68" s="246"/>
    </row>
    <row r="69" spans="2:15" x14ac:dyDescent="0.2">
      <c r="B69" s="246"/>
      <c r="C69" s="246"/>
      <c r="D69" s="246"/>
      <c r="E69" s="246"/>
      <c r="F69" s="246"/>
      <c r="G69" s="246"/>
      <c r="H69" s="246"/>
      <c r="I69" s="246"/>
      <c r="J69" s="246"/>
      <c r="K69" s="246"/>
      <c r="L69" s="246"/>
      <c r="M69" s="246"/>
      <c r="N69" s="246"/>
      <c r="O69" s="246"/>
    </row>
    <row r="70" spans="2:15" x14ac:dyDescent="0.2">
      <c r="B70" s="246"/>
      <c r="C70" s="246"/>
      <c r="D70" s="246"/>
      <c r="E70" s="246"/>
      <c r="F70" s="246"/>
      <c r="G70" s="246"/>
      <c r="H70" s="246"/>
      <c r="I70" s="246"/>
      <c r="J70" s="246"/>
      <c r="K70" s="246"/>
      <c r="L70" s="246"/>
      <c r="M70" s="246"/>
      <c r="N70" s="246"/>
      <c r="O70" s="246"/>
    </row>
    <row r="71" spans="2:15" x14ac:dyDescent="0.2">
      <c r="B71" s="246"/>
      <c r="C71" s="246"/>
      <c r="D71" s="246"/>
      <c r="E71" s="246"/>
      <c r="F71" s="246"/>
      <c r="G71" s="246"/>
      <c r="H71" s="246"/>
      <c r="I71" s="246"/>
      <c r="J71" s="246"/>
      <c r="K71" s="246"/>
      <c r="L71" s="246"/>
      <c r="M71" s="246"/>
      <c r="N71" s="246"/>
      <c r="O71" s="246"/>
    </row>
    <row r="72" spans="2:15" x14ac:dyDescent="0.2">
      <c r="B72" s="246"/>
      <c r="C72" s="246"/>
      <c r="D72" s="246"/>
      <c r="E72" s="246"/>
      <c r="F72" s="246"/>
      <c r="G72" s="246"/>
      <c r="H72" s="246"/>
      <c r="I72" s="246"/>
      <c r="J72" s="246"/>
      <c r="K72" s="246"/>
      <c r="L72" s="246"/>
      <c r="M72" s="246"/>
      <c r="N72" s="246"/>
      <c r="O72" s="246"/>
    </row>
    <row r="73" spans="2:15" x14ac:dyDescent="0.2">
      <c r="B73" s="246"/>
      <c r="C73" s="246"/>
      <c r="D73" s="246"/>
      <c r="E73" s="246"/>
      <c r="F73" s="246"/>
      <c r="G73" s="246"/>
      <c r="H73" s="246"/>
      <c r="I73" s="246"/>
      <c r="J73" s="246"/>
      <c r="K73" s="246"/>
      <c r="L73" s="246"/>
      <c r="M73" s="246"/>
      <c r="N73" s="246"/>
      <c r="O73" s="246"/>
    </row>
    <row r="74" spans="2:15" x14ac:dyDescent="0.2">
      <c r="B74" s="246"/>
      <c r="C74" s="246"/>
      <c r="D74" s="246"/>
      <c r="E74" s="246"/>
      <c r="F74" s="246"/>
      <c r="G74" s="246"/>
      <c r="H74" s="246"/>
      <c r="I74" s="246"/>
      <c r="J74" s="246"/>
      <c r="K74" s="246"/>
      <c r="L74" s="246"/>
      <c r="M74" s="246"/>
      <c r="N74" s="246"/>
      <c r="O74" s="246"/>
    </row>
    <row r="75" spans="2:15" x14ac:dyDescent="0.2">
      <c r="B75" s="246"/>
      <c r="C75" s="246"/>
      <c r="D75" s="246"/>
      <c r="E75" s="246"/>
      <c r="F75" s="246"/>
      <c r="G75" s="246"/>
      <c r="H75" s="246"/>
      <c r="I75" s="246"/>
      <c r="J75" s="246"/>
      <c r="K75" s="246"/>
      <c r="L75" s="246"/>
      <c r="M75" s="246"/>
      <c r="N75" s="246"/>
      <c r="O75" s="246"/>
    </row>
    <row r="76" spans="2:15" x14ac:dyDescent="0.2">
      <c r="B76" s="246"/>
      <c r="C76" s="246"/>
      <c r="D76" s="246"/>
      <c r="E76" s="246"/>
      <c r="F76" s="246"/>
      <c r="G76" s="246"/>
      <c r="H76" s="246"/>
      <c r="I76" s="246"/>
      <c r="J76" s="246"/>
      <c r="K76" s="246"/>
      <c r="L76" s="246"/>
      <c r="M76" s="246"/>
      <c r="N76" s="246"/>
      <c r="O76" s="246"/>
    </row>
    <row r="77" spans="2:15" x14ac:dyDescent="0.2">
      <c r="B77" s="246"/>
      <c r="C77" s="246"/>
      <c r="D77" s="246"/>
      <c r="E77" s="246"/>
      <c r="F77" s="246"/>
      <c r="G77" s="246"/>
      <c r="H77" s="246"/>
      <c r="I77" s="246"/>
      <c r="J77" s="246"/>
      <c r="K77" s="246"/>
      <c r="L77" s="246"/>
      <c r="M77" s="246"/>
      <c r="N77" s="246"/>
      <c r="O77" s="246"/>
    </row>
    <row r="78" spans="2:15" x14ac:dyDescent="0.2">
      <c r="B78" s="246"/>
      <c r="C78" s="246"/>
      <c r="D78" s="246"/>
      <c r="E78" s="246"/>
      <c r="F78" s="246"/>
      <c r="G78" s="246"/>
      <c r="H78" s="246"/>
      <c r="I78" s="246"/>
      <c r="J78" s="246"/>
      <c r="K78" s="246"/>
      <c r="L78" s="246"/>
      <c r="M78" s="246"/>
      <c r="N78" s="246"/>
      <c r="O78" s="246"/>
    </row>
    <row r="79" spans="2:15" x14ac:dyDescent="0.2">
      <c r="B79" s="246"/>
      <c r="C79" s="246"/>
      <c r="D79" s="246"/>
      <c r="E79" s="246"/>
      <c r="F79" s="246"/>
      <c r="G79" s="246"/>
      <c r="H79" s="246"/>
      <c r="I79" s="246"/>
      <c r="J79" s="246"/>
      <c r="K79" s="246"/>
      <c r="L79" s="246"/>
      <c r="M79" s="246"/>
      <c r="N79" s="246"/>
      <c r="O79" s="246"/>
    </row>
    <row r="80" spans="2:15" x14ac:dyDescent="0.2">
      <c r="B80" s="246"/>
      <c r="C80" s="246"/>
      <c r="D80" s="246"/>
      <c r="E80" s="246"/>
      <c r="F80" s="246"/>
      <c r="G80" s="246"/>
      <c r="H80" s="246"/>
      <c r="I80" s="246"/>
      <c r="J80" s="246"/>
      <c r="K80" s="246"/>
      <c r="L80" s="246"/>
      <c r="M80" s="246"/>
      <c r="N80" s="246"/>
      <c r="O80" s="246"/>
    </row>
    <row r="81" spans="2:15" x14ac:dyDescent="0.2">
      <c r="B81" s="246"/>
      <c r="C81" s="246"/>
      <c r="D81" s="246"/>
      <c r="E81" s="246"/>
      <c r="F81" s="246"/>
      <c r="G81" s="246"/>
      <c r="H81" s="246"/>
      <c r="I81" s="246"/>
      <c r="J81" s="246"/>
      <c r="K81" s="246"/>
      <c r="L81" s="246"/>
      <c r="M81" s="246"/>
      <c r="N81" s="246"/>
      <c r="O81" s="246"/>
    </row>
    <row r="82" spans="2:15" x14ac:dyDescent="0.2">
      <c r="B82" s="246"/>
      <c r="C82" s="246"/>
      <c r="D82" s="246"/>
      <c r="E82" s="246"/>
      <c r="F82" s="246"/>
      <c r="G82" s="246"/>
      <c r="H82" s="246"/>
      <c r="I82" s="246"/>
      <c r="J82" s="246"/>
      <c r="K82" s="246"/>
      <c r="L82" s="246"/>
      <c r="M82" s="246"/>
      <c r="N82" s="246"/>
      <c r="O82" s="246"/>
    </row>
    <row r="83" spans="2:15" x14ac:dyDescent="0.2">
      <c r="B83" s="246"/>
      <c r="C83" s="246"/>
      <c r="D83" s="246"/>
      <c r="E83" s="246"/>
      <c r="F83" s="246"/>
      <c r="G83" s="246"/>
      <c r="H83" s="246"/>
      <c r="I83" s="246"/>
      <c r="J83" s="246"/>
      <c r="K83" s="246"/>
      <c r="L83" s="246"/>
      <c r="M83" s="246"/>
      <c r="N83" s="246"/>
      <c r="O83" s="246"/>
    </row>
    <row r="84" spans="2:15" x14ac:dyDescent="0.2">
      <c r="B84" s="246"/>
      <c r="C84" s="246"/>
      <c r="D84" s="246"/>
      <c r="E84" s="246"/>
      <c r="F84" s="246"/>
      <c r="G84" s="246"/>
      <c r="H84" s="246"/>
      <c r="I84" s="246"/>
      <c r="J84" s="246"/>
      <c r="K84" s="246"/>
      <c r="L84" s="246"/>
      <c r="M84" s="246"/>
      <c r="N84" s="246"/>
      <c r="O84" s="246"/>
    </row>
    <row r="85" spans="2:15" x14ac:dyDescent="0.2">
      <c r="B85" s="246"/>
      <c r="C85" s="246"/>
      <c r="D85" s="246"/>
      <c r="E85" s="246"/>
      <c r="F85" s="246"/>
      <c r="G85" s="246"/>
      <c r="H85" s="246"/>
      <c r="I85" s="246"/>
      <c r="J85" s="246"/>
      <c r="K85" s="246"/>
      <c r="L85" s="246"/>
      <c r="M85" s="246"/>
      <c r="N85" s="246"/>
      <c r="O85" s="246"/>
    </row>
    <row r="86" spans="2:15" x14ac:dyDescent="0.2">
      <c r="B86" s="246"/>
      <c r="C86" s="246"/>
      <c r="D86" s="246"/>
      <c r="E86" s="246"/>
      <c r="F86" s="246"/>
      <c r="G86" s="246"/>
      <c r="H86" s="246"/>
      <c r="I86" s="246"/>
      <c r="J86" s="246"/>
      <c r="K86" s="246"/>
      <c r="L86" s="246"/>
      <c r="M86" s="246"/>
      <c r="N86" s="246"/>
      <c r="O86" s="246"/>
    </row>
    <row r="87" spans="2:15" x14ac:dyDescent="0.2">
      <c r="B87" s="246"/>
      <c r="C87" s="246"/>
      <c r="D87" s="246"/>
      <c r="E87" s="246"/>
      <c r="F87" s="246"/>
      <c r="G87" s="246"/>
      <c r="H87" s="246"/>
      <c r="I87" s="246"/>
      <c r="J87" s="246"/>
      <c r="K87" s="246"/>
      <c r="L87" s="246"/>
      <c r="M87" s="246"/>
      <c r="N87" s="246"/>
      <c r="O87" s="246"/>
    </row>
    <row r="88" spans="2:15" x14ac:dyDescent="0.2">
      <c r="B88" s="246"/>
      <c r="C88" s="246"/>
      <c r="D88" s="246"/>
      <c r="E88" s="246"/>
      <c r="F88" s="246"/>
      <c r="G88" s="246"/>
      <c r="H88" s="246"/>
      <c r="I88" s="246"/>
      <c r="J88" s="246"/>
      <c r="K88" s="246"/>
      <c r="L88" s="246"/>
      <c r="M88" s="246"/>
      <c r="N88" s="246"/>
      <c r="O88" s="246"/>
    </row>
    <row r="89" spans="2:15" x14ac:dyDescent="0.2">
      <c r="B89" s="246"/>
      <c r="C89" s="246"/>
      <c r="D89" s="246"/>
      <c r="E89" s="246"/>
      <c r="F89" s="246"/>
      <c r="G89" s="246"/>
      <c r="H89" s="246"/>
      <c r="I89" s="246"/>
      <c r="J89" s="246"/>
      <c r="K89" s="246"/>
      <c r="L89" s="246"/>
      <c r="M89" s="246"/>
      <c r="N89" s="246"/>
      <c r="O89" s="246"/>
    </row>
    <row r="90" spans="2:15" x14ac:dyDescent="0.2">
      <c r="B90" s="246"/>
      <c r="C90" s="246"/>
      <c r="D90" s="246"/>
      <c r="E90" s="246"/>
      <c r="F90" s="246"/>
      <c r="G90" s="246"/>
      <c r="H90" s="246"/>
      <c r="I90" s="246"/>
      <c r="J90" s="246"/>
      <c r="K90" s="246"/>
      <c r="L90" s="246"/>
      <c r="M90" s="246"/>
      <c r="N90" s="246"/>
      <c r="O90" s="246"/>
    </row>
    <row r="91" spans="2:15" x14ac:dyDescent="0.2">
      <c r="B91" s="246"/>
      <c r="C91" s="246"/>
      <c r="D91" s="246"/>
      <c r="E91" s="246"/>
      <c r="F91" s="246"/>
      <c r="G91" s="246"/>
      <c r="H91" s="246"/>
      <c r="I91" s="246"/>
      <c r="J91" s="246"/>
      <c r="K91" s="246"/>
      <c r="L91" s="246"/>
      <c r="M91" s="246"/>
      <c r="N91" s="246"/>
      <c r="O91" s="246"/>
    </row>
    <row r="92" spans="2:15" x14ac:dyDescent="0.2">
      <c r="B92" s="246"/>
      <c r="C92" s="246"/>
      <c r="D92" s="246"/>
      <c r="E92" s="246"/>
      <c r="F92" s="246"/>
      <c r="G92" s="246"/>
      <c r="H92" s="246"/>
      <c r="I92" s="246"/>
      <c r="J92" s="246"/>
      <c r="K92" s="246"/>
      <c r="L92" s="246"/>
      <c r="M92" s="246"/>
      <c r="N92" s="246"/>
      <c r="O92" s="246"/>
    </row>
    <row r="93" spans="2:15" x14ac:dyDescent="0.2">
      <c r="B93" s="246"/>
      <c r="C93" s="246"/>
      <c r="D93" s="246"/>
      <c r="E93" s="246"/>
      <c r="F93" s="246"/>
      <c r="G93" s="246"/>
      <c r="H93" s="246"/>
      <c r="I93" s="246"/>
      <c r="J93" s="246"/>
      <c r="K93" s="246"/>
      <c r="L93" s="246"/>
      <c r="M93" s="246"/>
      <c r="N93" s="246"/>
      <c r="O93" s="246"/>
    </row>
    <row r="94" spans="2:15" x14ac:dyDescent="0.2">
      <c r="B94" s="246"/>
      <c r="C94" s="246"/>
      <c r="D94" s="246"/>
      <c r="E94" s="246"/>
      <c r="F94" s="246"/>
      <c r="G94" s="246"/>
      <c r="H94" s="246"/>
      <c r="I94" s="246"/>
      <c r="J94" s="246"/>
      <c r="K94" s="246"/>
      <c r="L94" s="246"/>
      <c r="M94" s="246"/>
      <c r="N94" s="246"/>
      <c r="O94" s="246"/>
    </row>
    <row r="95" spans="2:15" x14ac:dyDescent="0.2">
      <c r="B95" s="246"/>
      <c r="C95" s="246"/>
      <c r="J95" s="246"/>
      <c r="K95" s="246"/>
      <c r="L95" s="246"/>
      <c r="M95" s="246"/>
      <c r="N95" s="246"/>
      <c r="O95" s="246"/>
    </row>
    <row r="96" spans="2:15" x14ac:dyDescent="0.2">
      <c r="B96" s="246"/>
      <c r="C96" s="246"/>
      <c r="J96" s="246"/>
      <c r="K96" s="246"/>
      <c r="L96" s="246"/>
      <c r="M96" s="246"/>
      <c r="N96" s="246"/>
      <c r="O96" s="246"/>
    </row>
  </sheetData>
  <mergeCells count="20">
    <mergeCell ref="S5:S6"/>
    <mergeCell ref="H5:H6"/>
    <mergeCell ref="I5:I6"/>
    <mergeCell ref="J5:J6"/>
    <mergeCell ref="R5:R6"/>
    <mergeCell ref="B3:I3"/>
    <mergeCell ref="F5:F6"/>
    <mergeCell ref="E5:E6"/>
    <mergeCell ref="N5:N6"/>
    <mergeCell ref="B5:B6"/>
    <mergeCell ref="C41:E41"/>
    <mergeCell ref="C40:D40"/>
    <mergeCell ref="P5:P6"/>
    <mergeCell ref="D5:D6"/>
    <mergeCell ref="Q5:Q6"/>
    <mergeCell ref="G5:G6"/>
    <mergeCell ref="C5:C6"/>
    <mergeCell ref="O5:O6"/>
    <mergeCell ref="L5:L6"/>
    <mergeCell ref="M5:M6"/>
  </mergeCells>
  <phoneticPr fontId="5" type="noConversion"/>
  <pageMargins left="0.11811023622047245" right="0.11811023622047245" top="0.74803149606299213" bottom="0.74803149606299213" header="0.31496062992125984" footer="0.31496062992125984"/>
  <pageSetup scale="50" orientation="portrait" r:id="rId1"/>
  <colBreaks count="1" manualBreakCount="1">
    <brk id="11" max="1048575" man="1"/>
  </colBreaks>
  <ignoredErrors>
    <ignoredError sqref="B7:B38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theme="6" tint="0.59999389629810485"/>
  </sheetPr>
  <dimension ref="B1:H30"/>
  <sheetViews>
    <sheetView showGridLines="0" topLeftCell="A4" zoomScale="115" zoomScaleNormal="115" workbookViewId="0">
      <selection activeCell="G8" sqref="G8"/>
    </sheetView>
  </sheetViews>
  <sheetFormatPr defaultColWidth="9.140625" defaultRowHeight="12.75" x14ac:dyDescent="0.2"/>
  <cols>
    <col min="1" max="1" width="1.7109375" style="7" customWidth="1"/>
    <col min="2" max="2" width="6.7109375" style="7" customWidth="1"/>
    <col min="3" max="3" width="34.28515625" style="7" customWidth="1"/>
    <col min="4" max="4" width="17.28515625" style="7" customWidth="1"/>
    <col min="5" max="5" width="15.7109375" style="7" customWidth="1"/>
    <col min="6" max="8" width="18.28515625" style="7" customWidth="1"/>
    <col min="9" max="16384" width="9.140625" style="7"/>
  </cols>
  <sheetData>
    <row r="1" spans="2:8" x14ac:dyDescent="0.2">
      <c r="H1" s="45" t="s">
        <v>757</v>
      </c>
    </row>
    <row r="2" spans="2:8" x14ac:dyDescent="0.2">
      <c r="H2" s="45"/>
    </row>
    <row r="3" spans="2:8" ht="18.75" customHeight="1" x14ac:dyDescent="0.2">
      <c r="B3" s="912" t="s">
        <v>881</v>
      </c>
      <c r="C3" s="913"/>
      <c r="D3" s="913"/>
      <c r="E3" s="913"/>
      <c r="F3" s="913"/>
      <c r="G3" s="913"/>
      <c r="H3" s="913"/>
    </row>
    <row r="4" spans="2:8" ht="3.75" customHeight="1" x14ac:dyDescent="0.2">
      <c r="B4" s="913"/>
      <c r="C4" s="913"/>
      <c r="D4" s="913"/>
      <c r="E4" s="913"/>
      <c r="F4" s="913"/>
      <c r="G4" s="913"/>
      <c r="H4" s="913"/>
    </row>
    <row r="5" spans="2:8" ht="13.5" thickBot="1" x14ac:dyDescent="0.25"/>
    <row r="6" spans="2:8" x14ac:dyDescent="0.2">
      <c r="B6" s="916" t="s">
        <v>2</v>
      </c>
      <c r="C6" s="918" t="s">
        <v>391</v>
      </c>
      <c r="D6" s="918" t="s">
        <v>201</v>
      </c>
      <c r="E6" s="918" t="s">
        <v>342</v>
      </c>
      <c r="F6" s="918" t="s">
        <v>202</v>
      </c>
      <c r="G6" s="918" t="s">
        <v>203</v>
      </c>
      <c r="H6" s="918" t="s">
        <v>204</v>
      </c>
    </row>
    <row r="7" spans="2:8" ht="31.5" customHeight="1" thickBot="1" x14ac:dyDescent="0.25">
      <c r="B7" s="917"/>
      <c r="C7" s="919"/>
      <c r="D7" s="919"/>
      <c r="E7" s="919"/>
      <c r="F7" s="919" t="s">
        <v>202</v>
      </c>
      <c r="G7" s="919" t="s">
        <v>203</v>
      </c>
      <c r="H7" s="919" t="s">
        <v>204</v>
      </c>
    </row>
    <row r="8" spans="2:8" ht="15" customHeight="1" x14ac:dyDescent="0.2">
      <c r="B8" s="607">
        <v>1</v>
      </c>
      <c r="C8" s="705" t="s">
        <v>804</v>
      </c>
      <c r="D8" s="706">
        <v>7</v>
      </c>
      <c r="E8" s="706">
        <v>7</v>
      </c>
      <c r="F8" s="707">
        <v>5</v>
      </c>
      <c r="G8" s="707">
        <v>4</v>
      </c>
      <c r="H8" s="707">
        <v>1</v>
      </c>
    </row>
    <row r="9" spans="2:8" ht="15" customHeight="1" x14ac:dyDescent="0.2">
      <c r="B9" s="608">
        <v>2</v>
      </c>
      <c r="C9" s="708" t="s">
        <v>805</v>
      </c>
      <c r="D9" s="709">
        <v>3</v>
      </c>
      <c r="E9" s="709">
        <v>21</v>
      </c>
      <c r="F9" s="710">
        <v>10</v>
      </c>
      <c r="G9" s="710">
        <v>9</v>
      </c>
      <c r="H9" s="710">
        <v>1</v>
      </c>
    </row>
    <row r="10" spans="2:8" ht="15" customHeight="1" x14ac:dyDescent="0.2">
      <c r="B10" s="608">
        <v>3</v>
      </c>
      <c r="C10" s="708" t="s">
        <v>806</v>
      </c>
      <c r="D10" s="709">
        <v>9</v>
      </c>
      <c r="E10" s="709">
        <v>9</v>
      </c>
      <c r="F10" s="710">
        <v>8</v>
      </c>
      <c r="G10" s="710">
        <v>7</v>
      </c>
      <c r="H10" s="710">
        <v>1</v>
      </c>
    </row>
    <row r="11" spans="2:8" ht="15" customHeight="1" x14ac:dyDescent="0.2">
      <c r="B11" s="608">
        <v>4</v>
      </c>
      <c r="C11" s="708" t="s">
        <v>807</v>
      </c>
      <c r="D11" s="709">
        <v>4</v>
      </c>
      <c r="E11" s="709">
        <v>10</v>
      </c>
      <c r="F11" s="710">
        <v>9</v>
      </c>
      <c r="G11" s="710">
        <v>9</v>
      </c>
      <c r="H11" s="710"/>
    </row>
    <row r="12" spans="2:8" ht="15" customHeight="1" x14ac:dyDescent="0.2">
      <c r="B12" s="608">
        <v>5</v>
      </c>
      <c r="C12" s="609"/>
      <c r="D12" s="609"/>
      <c r="E12" s="609"/>
      <c r="F12" s="609"/>
      <c r="G12" s="609"/>
      <c r="H12" s="609"/>
    </row>
    <row r="13" spans="2:8" ht="15" customHeight="1" x14ac:dyDescent="0.2">
      <c r="B13" s="608">
        <v>6</v>
      </c>
      <c r="C13" s="609"/>
      <c r="D13" s="609"/>
      <c r="E13" s="609"/>
      <c r="F13" s="609"/>
      <c r="G13" s="609"/>
      <c r="H13" s="609"/>
    </row>
    <row r="14" spans="2:8" ht="15" customHeight="1" x14ac:dyDescent="0.2">
      <c r="B14" s="608">
        <v>7</v>
      </c>
      <c r="C14" s="609"/>
      <c r="D14" s="609"/>
      <c r="E14" s="609"/>
      <c r="F14" s="609"/>
      <c r="G14" s="609"/>
      <c r="H14" s="609"/>
    </row>
    <row r="15" spans="2:8" ht="15" customHeight="1" x14ac:dyDescent="0.2">
      <c r="B15" s="608">
        <v>8</v>
      </c>
      <c r="C15" s="609"/>
      <c r="D15" s="609"/>
      <c r="E15" s="609"/>
      <c r="F15" s="609"/>
      <c r="G15" s="609"/>
      <c r="H15" s="609"/>
    </row>
    <row r="16" spans="2:8" ht="15" customHeight="1" x14ac:dyDescent="0.2">
      <c r="B16" s="608">
        <v>9</v>
      </c>
      <c r="C16" s="609"/>
      <c r="D16" s="609"/>
      <c r="E16" s="609"/>
      <c r="F16" s="609"/>
      <c r="G16" s="609"/>
      <c r="H16" s="609"/>
    </row>
    <row r="17" spans="2:8" ht="15" customHeight="1" x14ac:dyDescent="0.2">
      <c r="B17" s="608">
        <v>10</v>
      </c>
      <c r="C17" s="609"/>
      <c r="D17" s="609"/>
      <c r="E17" s="609"/>
      <c r="F17" s="609"/>
      <c r="G17" s="609"/>
      <c r="H17" s="609"/>
    </row>
    <row r="18" spans="2:8" ht="15" customHeight="1" x14ac:dyDescent="0.2">
      <c r="B18" s="608">
        <v>11</v>
      </c>
      <c r="C18" s="609"/>
      <c r="D18" s="609"/>
      <c r="E18" s="609"/>
      <c r="F18" s="609"/>
      <c r="G18" s="609"/>
      <c r="H18" s="609"/>
    </row>
    <row r="19" spans="2:8" ht="15" customHeight="1" x14ac:dyDescent="0.2">
      <c r="B19" s="608">
        <v>12</v>
      </c>
      <c r="C19" s="609"/>
      <c r="D19" s="609"/>
      <c r="E19" s="609"/>
      <c r="F19" s="609"/>
      <c r="G19" s="609"/>
      <c r="H19" s="609"/>
    </row>
    <row r="20" spans="2:8" ht="15" customHeight="1" x14ac:dyDescent="0.2">
      <c r="B20" s="608">
        <v>13</v>
      </c>
      <c r="C20" s="609"/>
      <c r="D20" s="609"/>
      <c r="E20" s="609"/>
      <c r="F20" s="609"/>
      <c r="G20" s="609"/>
      <c r="H20" s="609"/>
    </row>
    <row r="21" spans="2:8" ht="15" customHeight="1" x14ac:dyDescent="0.2">
      <c r="B21" s="608">
        <v>14</v>
      </c>
      <c r="C21" s="609"/>
      <c r="D21" s="609"/>
      <c r="E21" s="609"/>
      <c r="F21" s="609"/>
      <c r="G21" s="609"/>
      <c r="H21" s="609"/>
    </row>
    <row r="22" spans="2:8" ht="15" customHeight="1" x14ac:dyDescent="0.2">
      <c r="B22" s="608">
        <v>15</v>
      </c>
      <c r="C22" s="609"/>
      <c r="D22" s="609"/>
      <c r="E22" s="609"/>
      <c r="F22" s="609"/>
      <c r="G22" s="609"/>
      <c r="H22" s="609"/>
    </row>
    <row r="23" spans="2:8" ht="15" customHeight="1" x14ac:dyDescent="0.2">
      <c r="B23" s="608">
        <v>16</v>
      </c>
      <c r="C23" s="609"/>
      <c r="D23" s="609"/>
      <c r="E23" s="609"/>
      <c r="F23" s="609"/>
      <c r="G23" s="609"/>
      <c r="H23" s="609"/>
    </row>
    <row r="24" spans="2:8" ht="15" customHeight="1" x14ac:dyDescent="0.2">
      <c r="B24" s="608">
        <v>17</v>
      </c>
      <c r="C24" s="609"/>
      <c r="D24" s="609"/>
      <c r="E24" s="609"/>
      <c r="F24" s="609"/>
      <c r="G24" s="609"/>
      <c r="H24" s="609"/>
    </row>
    <row r="25" spans="2:8" ht="15" customHeight="1" x14ac:dyDescent="0.2">
      <c r="B25" s="608">
        <v>18</v>
      </c>
      <c r="C25" s="609"/>
      <c r="D25" s="609"/>
      <c r="E25" s="609"/>
      <c r="F25" s="609"/>
      <c r="G25" s="609"/>
      <c r="H25" s="609"/>
    </row>
    <row r="26" spans="2:8" ht="15" customHeight="1" x14ac:dyDescent="0.2">
      <c r="B26" s="608">
        <v>19</v>
      </c>
      <c r="C26" s="609"/>
      <c r="D26" s="609"/>
      <c r="E26" s="609"/>
      <c r="F26" s="609"/>
      <c r="G26" s="609"/>
      <c r="H26" s="609"/>
    </row>
    <row r="27" spans="2:8" ht="15" customHeight="1" x14ac:dyDescent="0.2">
      <c r="B27" s="608">
        <v>20</v>
      </c>
      <c r="C27" s="609"/>
      <c r="D27" s="609"/>
      <c r="E27" s="609"/>
      <c r="F27" s="609"/>
      <c r="G27" s="609"/>
      <c r="H27" s="609"/>
    </row>
    <row r="28" spans="2:8" ht="15" customHeight="1" x14ac:dyDescent="0.2">
      <c r="B28" s="608">
        <v>21</v>
      </c>
      <c r="C28" s="609"/>
      <c r="D28" s="609"/>
      <c r="E28" s="609"/>
      <c r="F28" s="609"/>
      <c r="G28" s="609"/>
      <c r="H28" s="609"/>
    </row>
    <row r="29" spans="2:8" ht="15" customHeight="1" thickBot="1" x14ac:dyDescent="0.25">
      <c r="B29" s="610" t="s">
        <v>343</v>
      </c>
      <c r="C29" s="611"/>
      <c r="D29" s="611"/>
      <c r="E29" s="611"/>
      <c r="F29" s="611"/>
      <c r="G29" s="611"/>
      <c r="H29" s="611"/>
    </row>
    <row r="30" spans="2:8" ht="15" customHeight="1" thickBot="1" x14ac:dyDescent="0.25">
      <c r="B30" s="914" t="s">
        <v>205</v>
      </c>
      <c r="C30" s="915"/>
      <c r="D30" s="612">
        <v>23</v>
      </c>
      <c r="E30" s="612">
        <v>47</v>
      </c>
      <c r="F30" s="612">
        <v>32</v>
      </c>
      <c r="G30" s="612">
        <v>29</v>
      </c>
      <c r="H30" s="612">
        <v>3</v>
      </c>
    </row>
  </sheetData>
  <mergeCells count="9">
    <mergeCell ref="B3:H4"/>
    <mergeCell ref="B30:C30"/>
    <mergeCell ref="B6:B7"/>
    <mergeCell ref="C6:C7"/>
    <mergeCell ref="D6:D7"/>
    <mergeCell ref="F6:F7"/>
    <mergeCell ref="G6:G7"/>
    <mergeCell ref="H6:H7"/>
    <mergeCell ref="E6:E7"/>
  </mergeCells>
  <pageMargins left="0.31496062992125984" right="0.31496062992125984" top="0.74803149606299213" bottom="0.74803149606299213" header="0.31496062992125984" footer="0.31496062992125984"/>
  <pageSetup paperSize="9" scale="76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6" tint="0.59999389629810485"/>
  </sheetPr>
  <dimension ref="B1:O34"/>
  <sheetViews>
    <sheetView showGridLines="0" topLeftCell="A7" zoomScale="85" zoomScaleNormal="85" workbookViewId="0">
      <selection activeCell="L30" sqref="L30"/>
    </sheetView>
  </sheetViews>
  <sheetFormatPr defaultColWidth="9.140625" defaultRowHeight="15" x14ac:dyDescent="0.2"/>
  <cols>
    <col min="1" max="1" width="3.7109375" style="4" customWidth="1"/>
    <col min="2" max="2" width="8.28515625" style="4" customWidth="1"/>
    <col min="3" max="3" width="14.85546875" style="4" customWidth="1"/>
    <col min="4" max="7" width="14.28515625" style="4" customWidth="1"/>
    <col min="8" max="8" width="7" style="4" customWidth="1"/>
    <col min="9" max="9" width="8" style="4" customWidth="1"/>
    <col min="10" max="10" width="20.140625" style="4" customWidth="1"/>
    <col min="11" max="13" width="14.28515625" style="4" customWidth="1"/>
    <col min="14" max="16384" width="9.140625" style="4"/>
  </cols>
  <sheetData>
    <row r="1" spans="2:13" ht="15.75" x14ac:dyDescent="0.25">
      <c r="L1" s="50" t="s">
        <v>357</v>
      </c>
    </row>
    <row r="4" spans="2:13" ht="20.25" customHeight="1" x14ac:dyDescent="0.2">
      <c r="B4" s="933" t="s">
        <v>0</v>
      </c>
      <c r="C4" s="933"/>
      <c r="D4" s="933"/>
      <c r="E4" s="933"/>
      <c r="F4" s="933"/>
      <c r="G4" s="933"/>
      <c r="H4" s="269"/>
      <c r="I4" s="933" t="s">
        <v>1</v>
      </c>
      <c r="J4" s="933"/>
      <c r="K4" s="933"/>
      <c r="L4" s="933"/>
      <c r="M4" s="269"/>
    </row>
    <row r="5" spans="2:13" ht="11.25" customHeight="1" thickBot="1" x14ac:dyDescent="0.25">
      <c r="B5" s="268"/>
      <c r="C5" s="268"/>
      <c r="D5" s="268"/>
      <c r="E5" s="268"/>
      <c r="F5" s="268"/>
      <c r="G5" s="268"/>
      <c r="H5" s="269"/>
      <c r="I5" s="270"/>
      <c r="J5" s="270"/>
      <c r="K5" s="270"/>
      <c r="L5" s="270"/>
      <c r="M5" s="269"/>
    </row>
    <row r="6" spans="2:13" ht="34.5" customHeight="1" thickBot="1" x14ac:dyDescent="0.25">
      <c r="B6" s="922" t="s">
        <v>2</v>
      </c>
      <c r="C6" s="926" t="s">
        <v>63</v>
      </c>
      <c r="D6" s="930" t="s">
        <v>349</v>
      </c>
      <c r="E6" s="930"/>
      <c r="F6" s="931" t="s">
        <v>758</v>
      </c>
      <c r="G6" s="932"/>
      <c r="H6" s="271"/>
      <c r="I6" s="922" t="s">
        <v>2</v>
      </c>
      <c r="J6" s="926" t="s">
        <v>63</v>
      </c>
      <c r="K6" s="926" t="s">
        <v>842</v>
      </c>
      <c r="L6" s="928" t="s">
        <v>883</v>
      </c>
      <c r="M6" s="272"/>
    </row>
    <row r="7" spans="2:13" ht="40.5" customHeight="1" thickBot="1" x14ac:dyDescent="0.25">
      <c r="B7" s="923"/>
      <c r="C7" s="927"/>
      <c r="D7" s="297" t="s">
        <v>841</v>
      </c>
      <c r="E7" s="298" t="s">
        <v>882</v>
      </c>
      <c r="F7" s="299" t="s">
        <v>841</v>
      </c>
      <c r="G7" s="298" t="s">
        <v>882</v>
      </c>
      <c r="H7" s="271"/>
      <c r="I7" s="923"/>
      <c r="J7" s="927"/>
      <c r="K7" s="927"/>
      <c r="L7" s="929"/>
      <c r="M7" s="272"/>
    </row>
    <row r="8" spans="2:13" ht="30" customHeight="1" x14ac:dyDescent="0.2">
      <c r="B8" s="273">
        <v>1</v>
      </c>
      <c r="C8" s="274" t="s">
        <v>3</v>
      </c>
      <c r="D8" s="203">
        <v>9</v>
      </c>
      <c r="E8" s="203">
        <v>9</v>
      </c>
      <c r="F8" s="277">
        <v>3</v>
      </c>
      <c r="G8" s="277">
        <v>3</v>
      </c>
      <c r="H8" s="271"/>
      <c r="I8" s="278">
        <v>1</v>
      </c>
      <c r="J8" s="279" t="s">
        <v>4</v>
      </c>
      <c r="K8" s="203"/>
      <c r="L8" s="203"/>
      <c r="M8" s="272"/>
    </row>
    <row r="9" spans="2:13" ht="30" customHeight="1" x14ac:dyDescent="0.2">
      <c r="B9" s="280">
        <v>2</v>
      </c>
      <c r="C9" s="281" t="s">
        <v>6</v>
      </c>
      <c r="D9" s="149">
        <v>4</v>
      </c>
      <c r="E9" s="149">
        <v>3</v>
      </c>
      <c r="F9" s="282"/>
      <c r="G9" s="282"/>
      <c r="H9" s="272"/>
      <c r="I9" s="280">
        <v>2</v>
      </c>
      <c r="J9" s="281" t="s">
        <v>251</v>
      </c>
      <c r="K9" s="149">
        <v>5</v>
      </c>
      <c r="L9" s="149">
        <v>5</v>
      </c>
      <c r="M9" s="272"/>
    </row>
    <row r="10" spans="2:13" ht="30" customHeight="1" x14ac:dyDescent="0.2">
      <c r="B10" s="280">
        <v>3</v>
      </c>
      <c r="C10" s="281" t="s">
        <v>8</v>
      </c>
      <c r="D10" s="149"/>
      <c r="E10" s="149"/>
      <c r="F10" s="149"/>
      <c r="G10" s="149"/>
      <c r="H10" s="272"/>
      <c r="I10" s="280">
        <v>3</v>
      </c>
      <c r="J10" s="281" t="s">
        <v>9</v>
      </c>
      <c r="K10" s="149">
        <v>8</v>
      </c>
      <c r="L10" s="149">
        <v>8</v>
      </c>
      <c r="M10" s="272"/>
    </row>
    <row r="11" spans="2:13" ht="30" customHeight="1" x14ac:dyDescent="0.2">
      <c r="B11" s="280">
        <v>4</v>
      </c>
      <c r="C11" s="281" t="s">
        <v>11</v>
      </c>
      <c r="D11" s="149">
        <v>11</v>
      </c>
      <c r="E11" s="149">
        <v>11</v>
      </c>
      <c r="F11" s="203"/>
      <c r="G11" s="203"/>
      <c r="H11" s="272"/>
      <c r="I11" s="280">
        <v>4</v>
      </c>
      <c r="J11" s="281" t="s">
        <v>12</v>
      </c>
      <c r="K11" s="149">
        <v>14</v>
      </c>
      <c r="L11" s="149">
        <v>14</v>
      </c>
      <c r="M11" s="272"/>
    </row>
    <row r="12" spans="2:13" ht="30" customHeight="1" thickBot="1" x14ac:dyDescent="0.25">
      <c r="B12" s="280">
        <v>5</v>
      </c>
      <c r="C12" s="281" t="s">
        <v>14</v>
      </c>
      <c r="D12" s="149">
        <v>8</v>
      </c>
      <c r="E12" s="149">
        <v>8</v>
      </c>
      <c r="F12" s="283"/>
      <c r="G12" s="283"/>
      <c r="H12" s="272"/>
      <c r="I12" s="284">
        <v>5</v>
      </c>
      <c r="J12" s="285" t="s">
        <v>344</v>
      </c>
      <c r="K12" s="202">
        <v>5</v>
      </c>
      <c r="L12" s="202">
        <v>4</v>
      </c>
      <c r="M12" s="272"/>
    </row>
    <row r="13" spans="2:13" ht="30" customHeight="1" x14ac:dyDescent="0.2">
      <c r="B13" s="280">
        <v>6</v>
      </c>
      <c r="C13" s="281" t="s">
        <v>16</v>
      </c>
      <c r="D13" s="149"/>
      <c r="E13" s="149"/>
      <c r="F13" s="283"/>
      <c r="G13" s="283"/>
      <c r="H13" s="272"/>
      <c r="I13" s="934" t="s">
        <v>21</v>
      </c>
      <c r="J13" s="935"/>
      <c r="K13" s="304">
        <v>32</v>
      </c>
      <c r="L13" s="305">
        <v>31</v>
      </c>
      <c r="M13" s="272"/>
    </row>
    <row r="14" spans="2:13" ht="30" customHeight="1" thickBot="1" x14ac:dyDescent="0.25">
      <c r="B14" s="286">
        <v>7</v>
      </c>
      <c r="C14" s="285" t="s">
        <v>18</v>
      </c>
      <c r="D14" s="151"/>
      <c r="E14" s="151"/>
      <c r="F14" s="287"/>
      <c r="G14" s="287"/>
      <c r="H14" s="272"/>
      <c r="I14" s="936" t="s">
        <v>19</v>
      </c>
      <c r="J14" s="937"/>
      <c r="K14" s="306">
        <v>48.86</v>
      </c>
      <c r="L14" s="307">
        <v>48.68</v>
      </c>
      <c r="M14" s="272"/>
    </row>
    <row r="15" spans="2:13" ht="30" customHeight="1" thickBot="1" x14ac:dyDescent="0.25">
      <c r="B15" s="920" t="s">
        <v>21</v>
      </c>
      <c r="C15" s="921"/>
      <c r="D15" s="301">
        <v>32</v>
      </c>
      <c r="E15" s="301">
        <v>31</v>
      </c>
      <c r="F15" s="303">
        <v>3</v>
      </c>
      <c r="G15" s="303">
        <v>3</v>
      </c>
      <c r="H15" s="229"/>
      <c r="I15" s="288"/>
      <c r="J15" s="29"/>
      <c r="K15" s="229"/>
      <c r="L15" s="229"/>
      <c r="M15" s="272"/>
    </row>
    <row r="16" spans="2:13" ht="21.75" customHeight="1" x14ac:dyDescent="0.2">
      <c r="B16" s="288"/>
      <c r="C16" s="29"/>
      <c r="D16" s="229"/>
      <c r="E16" s="229"/>
      <c r="F16" s="229"/>
      <c r="G16" s="229"/>
      <c r="H16" s="229"/>
      <c r="I16" s="229"/>
      <c r="J16" s="29"/>
      <c r="K16" s="229"/>
      <c r="L16" s="229"/>
      <c r="M16" s="272"/>
    </row>
    <row r="17" spans="2:15" x14ac:dyDescent="0.2">
      <c r="C17" s="289"/>
      <c r="D17" s="272"/>
      <c r="E17" s="272"/>
      <c r="F17" s="272"/>
      <c r="G17" s="272"/>
      <c r="H17" s="229"/>
      <c r="I17" s="229"/>
      <c r="J17" s="229"/>
      <c r="K17" s="229"/>
      <c r="L17" s="229"/>
      <c r="M17" s="272"/>
    </row>
    <row r="18" spans="2:15" ht="18.75" customHeight="1" x14ac:dyDescent="0.25">
      <c r="B18" s="938" t="s">
        <v>197</v>
      </c>
      <c r="C18" s="938"/>
      <c r="D18" s="938"/>
      <c r="E18" s="938"/>
      <c r="F18" s="938"/>
      <c r="G18" s="938"/>
      <c r="H18" s="272"/>
      <c r="I18" s="933" t="s">
        <v>237</v>
      </c>
      <c r="J18" s="933"/>
      <c r="K18" s="933"/>
      <c r="L18" s="933"/>
      <c r="M18" s="272"/>
    </row>
    <row r="19" spans="2:15" ht="18.75" customHeight="1" thickBot="1" x14ac:dyDescent="0.3">
      <c r="F19" s="290"/>
      <c r="G19" s="290"/>
    </row>
    <row r="20" spans="2:15" ht="31.5" customHeight="1" thickBot="1" x14ac:dyDescent="0.3">
      <c r="B20" s="922" t="s">
        <v>2</v>
      </c>
      <c r="C20" s="926" t="s">
        <v>63</v>
      </c>
      <c r="D20" s="930" t="s">
        <v>349</v>
      </c>
      <c r="E20" s="930"/>
      <c r="F20" s="931" t="s">
        <v>758</v>
      </c>
      <c r="G20" s="932"/>
      <c r="I20" s="922" t="s">
        <v>2</v>
      </c>
      <c r="J20" s="924" t="s">
        <v>63</v>
      </c>
      <c r="K20" s="926" t="s">
        <v>842</v>
      </c>
      <c r="L20" s="928" t="s">
        <v>883</v>
      </c>
      <c r="M20" s="291"/>
    </row>
    <row r="21" spans="2:15" ht="34.5" customHeight="1" thickBot="1" x14ac:dyDescent="0.25">
      <c r="B21" s="923"/>
      <c r="C21" s="927"/>
      <c r="D21" s="297" t="s">
        <v>841</v>
      </c>
      <c r="E21" s="298" t="s">
        <v>882</v>
      </c>
      <c r="F21" s="308" t="s">
        <v>841</v>
      </c>
      <c r="G21" s="309" t="s">
        <v>882</v>
      </c>
      <c r="I21" s="923"/>
      <c r="J21" s="925"/>
      <c r="K21" s="927"/>
      <c r="L21" s="929"/>
    </row>
    <row r="22" spans="2:15" ht="30" customHeight="1" x14ac:dyDescent="0.2">
      <c r="B22" s="292">
        <v>1</v>
      </c>
      <c r="C22" s="279" t="s">
        <v>252</v>
      </c>
      <c r="D22" s="275">
        <v>22</v>
      </c>
      <c r="E22" s="203">
        <v>22</v>
      </c>
      <c r="F22" s="276">
        <v>2</v>
      </c>
      <c r="G22" s="293">
        <v>2</v>
      </c>
      <c r="I22" s="292">
        <v>1</v>
      </c>
      <c r="J22" s="294" t="s">
        <v>5</v>
      </c>
      <c r="K22" s="200"/>
      <c r="L22" s="203"/>
      <c r="M22" s="235"/>
    </row>
    <row r="23" spans="2:15" ht="30" customHeight="1" thickBot="1" x14ac:dyDescent="0.25">
      <c r="B23" s="286">
        <v>2</v>
      </c>
      <c r="C23" s="285" t="s">
        <v>253</v>
      </c>
      <c r="D23" s="237">
        <v>10</v>
      </c>
      <c r="E23" s="151">
        <v>9</v>
      </c>
      <c r="F23" s="295">
        <v>1</v>
      </c>
      <c r="G23" s="296">
        <v>1</v>
      </c>
      <c r="I23" s="280">
        <v>2</v>
      </c>
      <c r="J23" s="281" t="s">
        <v>7</v>
      </c>
      <c r="K23" s="149">
        <v>2</v>
      </c>
      <c r="L23" s="149">
        <v>2</v>
      </c>
      <c r="M23" s="235"/>
    </row>
    <row r="24" spans="2:15" ht="30" customHeight="1" thickBot="1" x14ac:dyDescent="0.25">
      <c r="B24" s="920" t="s">
        <v>21</v>
      </c>
      <c r="C24" s="921"/>
      <c r="D24" s="300">
        <v>32</v>
      </c>
      <c r="E24" s="301">
        <v>31</v>
      </c>
      <c r="F24" s="302">
        <v>3</v>
      </c>
      <c r="G24" s="303">
        <v>3</v>
      </c>
      <c r="I24" s="280">
        <v>3</v>
      </c>
      <c r="J24" s="281" t="s">
        <v>10</v>
      </c>
      <c r="K24" s="149">
        <v>5</v>
      </c>
      <c r="L24" s="149">
        <v>5</v>
      </c>
      <c r="M24" s="235"/>
    </row>
    <row r="25" spans="2:15" ht="30" customHeight="1" x14ac:dyDescent="0.2">
      <c r="B25" s="288"/>
      <c r="I25" s="280">
        <v>4</v>
      </c>
      <c r="J25" s="281" t="s">
        <v>13</v>
      </c>
      <c r="K25" s="149">
        <v>6</v>
      </c>
      <c r="L25" s="149">
        <v>6</v>
      </c>
      <c r="M25" s="235"/>
    </row>
    <row r="26" spans="2:15" ht="30" customHeight="1" x14ac:dyDescent="0.2">
      <c r="I26" s="280">
        <v>5</v>
      </c>
      <c r="J26" s="281" t="s">
        <v>15</v>
      </c>
      <c r="K26" s="149">
        <v>6</v>
      </c>
      <c r="L26" s="149">
        <v>6</v>
      </c>
      <c r="M26" s="235"/>
      <c r="O26" s="235"/>
    </row>
    <row r="27" spans="2:15" ht="30" customHeight="1" x14ac:dyDescent="0.2">
      <c r="I27" s="280">
        <v>6</v>
      </c>
      <c r="J27" s="281" t="s">
        <v>17</v>
      </c>
      <c r="K27" s="149">
        <v>4</v>
      </c>
      <c r="L27" s="149">
        <v>3</v>
      </c>
      <c r="M27" s="235"/>
    </row>
    <row r="28" spans="2:15" ht="30" customHeight="1" x14ac:dyDescent="0.2">
      <c r="I28" s="280">
        <v>7</v>
      </c>
      <c r="J28" s="281" t="s">
        <v>20</v>
      </c>
      <c r="K28" s="149">
        <v>5</v>
      </c>
      <c r="L28" s="149">
        <v>5</v>
      </c>
      <c r="M28" s="235"/>
    </row>
    <row r="29" spans="2:15" ht="30" customHeight="1" thickBot="1" x14ac:dyDescent="0.25">
      <c r="I29" s="286">
        <v>8</v>
      </c>
      <c r="J29" s="285" t="s">
        <v>22</v>
      </c>
      <c r="K29" s="151">
        <v>4</v>
      </c>
      <c r="L29" s="151">
        <v>4</v>
      </c>
      <c r="M29" s="235"/>
    </row>
    <row r="30" spans="2:15" ht="30" customHeight="1" thickBot="1" x14ac:dyDescent="0.25">
      <c r="I30" s="310"/>
      <c r="J30" s="311" t="s">
        <v>21</v>
      </c>
      <c r="K30" s="301">
        <v>32</v>
      </c>
      <c r="L30" s="301">
        <v>31</v>
      </c>
      <c r="M30" s="235"/>
    </row>
    <row r="31" spans="2:15" ht="30" customHeight="1" x14ac:dyDescent="0.2">
      <c r="I31" s="288"/>
      <c r="M31" s="235"/>
    </row>
    <row r="32" spans="2:15" ht="26.25" customHeight="1" x14ac:dyDescent="0.2">
      <c r="I32" s="288"/>
    </row>
    <row r="33" spans="9:9" ht="16.5" customHeight="1" x14ac:dyDescent="0.2"/>
    <row r="34" spans="9:9" x14ac:dyDescent="0.2">
      <c r="I34" s="288"/>
    </row>
  </sheetData>
  <mergeCells count="24">
    <mergeCell ref="I4:L4"/>
    <mergeCell ref="I13:J13"/>
    <mergeCell ref="I14:J14"/>
    <mergeCell ref="B15:C15"/>
    <mergeCell ref="I18:L18"/>
    <mergeCell ref="C6:C7"/>
    <mergeCell ref="B6:B7"/>
    <mergeCell ref="D6:E6"/>
    <mergeCell ref="B4:G4"/>
    <mergeCell ref="I6:I7"/>
    <mergeCell ref="J6:J7"/>
    <mergeCell ref="K6:K7"/>
    <mergeCell ref="L6:L7"/>
    <mergeCell ref="F6:G6"/>
    <mergeCell ref="B18:G18"/>
    <mergeCell ref="B24:C24"/>
    <mergeCell ref="I20:I21"/>
    <mergeCell ref="J20:J21"/>
    <mergeCell ref="K20:K21"/>
    <mergeCell ref="L20:L21"/>
    <mergeCell ref="B20:B21"/>
    <mergeCell ref="C20:C21"/>
    <mergeCell ref="D20:E20"/>
    <mergeCell ref="F20:G20"/>
  </mergeCells>
  <pageMargins left="0.11811023622047245" right="0.19685039370078741" top="0.74803149606299213" bottom="0.74803149606299213" header="0.31496062992125984" footer="0.31496062992125984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theme="6" tint="0.59999389629810485"/>
  </sheetPr>
  <dimension ref="B1:O31"/>
  <sheetViews>
    <sheetView showGridLines="0" topLeftCell="A7" zoomScale="75" zoomScaleNormal="75" zoomScaleSheetLayoutView="70" workbookViewId="0">
      <selection activeCell="H30" sqref="H30"/>
    </sheetView>
  </sheetViews>
  <sheetFormatPr defaultColWidth="9.140625" defaultRowHeight="14.25" x14ac:dyDescent="0.2"/>
  <cols>
    <col min="1" max="1" width="3" style="312" customWidth="1"/>
    <col min="2" max="2" width="9.140625" style="312"/>
    <col min="3" max="3" width="61.140625" style="312" customWidth="1"/>
    <col min="4" max="4" width="25.7109375" style="312" customWidth="1"/>
    <col min="5" max="5" width="2.28515625" style="312" customWidth="1"/>
    <col min="6" max="6" width="9.140625" style="312"/>
    <col min="7" max="7" width="69" style="312" customWidth="1"/>
    <col min="8" max="8" width="25.7109375" style="312" customWidth="1"/>
    <col min="9" max="16384" width="9.140625" style="312"/>
  </cols>
  <sheetData>
    <row r="1" spans="2:15" ht="15.75" x14ac:dyDescent="0.25">
      <c r="H1" s="50" t="s">
        <v>803</v>
      </c>
    </row>
    <row r="2" spans="2:15" x14ac:dyDescent="0.2">
      <c r="H2" s="313"/>
    </row>
    <row r="4" spans="2:15" ht="18" x14ac:dyDescent="0.25">
      <c r="B4" s="943" t="s">
        <v>62</v>
      </c>
      <c r="C4" s="943"/>
      <c r="D4" s="943"/>
      <c r="E4" s="943"/>
      <c r="F4" s="943"/>
      <c r="G4" s="943"/>
      <c r="H4" s="943"/>
    </row>
    <row r="5" spans="2:15" ht="15.75" thickBot="1" x14ac:dyDescent="0.3">
      <c r="B5" s="314"/>
      <c r="C5" s="314"/>
      <c r="D5" s="314"/>
      <c r="E5" s="314"/>
    </row>
    <row r="6" spans="2:15" ht="21" customHeight="1" x14ac:dyDescent="0.2">
      <c r="B6" s="908" t="s">
        <v>47</v>
      </c>
      <c r="C6" s="940" t="s">
        <v>61</v>
      </c>
      <c r="D6" s="901" t="s">
        <v>49</v>
      </c>
      <c r="E6" s="946"/>
      <c r="F6" s="908" t="s">
        <v>47</v>
      </c>
      <c r="G6" s="940" t="s">
        <v>61</v>
      </c>
      <c r="H6" s="901" t="s">
        <v>49</v>
      </c>
    </row>
    <row r="7" spans="2:15" ht="25.5" customHeight="1" thickBot="1" x14ac:dyDescent="0.25">
      <c r="B7" s="909"/>
      <c r="C7" s="941"/>
      <c r="D7" s="902"/>
      <c r="E7" s="947"/>
      <c r="F7" s="909"/>
      <c r="G7" s="941"/>
      <c r="H7" s="902"/>
      <c r="I7" s="939"/>
      <c r="J7" s="942"/>
      <c r="K7" s="939"/>
      <c r="L7" s="942"/>
      <c r="M7" s="939"/>
      <c r="N7" s="939"/>
      <c r="O7" s="939"/>
    </row>
    <row r="8" spans="2:15" ht="30" customHeight="1" thickBot="1" x14ac:dyDescent="0.25">
      <c r="B8" s="355"/>
      <c r="C8" s="356" t="s">
        <v>843</v>
      </c>
      <c r="D8" s="357">
        <v>32</v>
      </c>
      <c r="E8" s="315"/>
      <c r="F8" s="353"/>
      <c r="G8" s="351" t="s">
        <v>889</v>
      </c>
      <c r="H8" s="352">
        <v>32</v>
      </c>
      <c r="I8" s="939"/>
      <c r="J8" s="942"/>
      <c r="K8" s="939"/>
      <c r="L8" s="942"/>
      <c r="M8" s="939"/>
      <c r="N8" s="939"/>
      <c r="O8" s="939"/>
    </row>
    <row r="9" spans="2:15" s="322" customFormat="1" ht="30" customHeight="1" x14ac:dyDescent="0.2">
      <c r="B9" s="316"/>
      <c r="C9" s="317" t="s">
        <v>884</v>
      </c>
      <c r="D9" s="318"/>
      <c r="E9" s="319"/>
      <c r="F9" s="320"/>
      <c r="G9" s="317" t="s">
        <v>890</v>
      </c>
      <c r="H9" s="758">
        <v>1</v>
      </c>
      <c r="I9" s="942"/>
      <c r="J9" s="942"/>
      <c r="K9" s="939"/>
      <c r="L9" s="942"/>
      <c r="M9" s="939"/>
      <c r="N9" s="939"/>
      <c r="O9" s="939"/>
    </row>
    <row r="10" spans="2:15" ht="30" customHeight="1" x14ac:dyDescent="0.2">
      <c r="B10" s="323" t="s">
        <v>66</v>
      </c>
      <c r="C10" s="324" t="s">
        <v>44</v>
      </c>
      <c r="D10" s="325"/>
      <c r="E10" s="326"/>
      <c r="F10" s="327" t="s">
        <v>66</v>
      </c>
      <c r="G10" s="324" t="s">
        <v>964</v>
      </c>
      <c r="H10" s="328">
        <v>1</v>
      </c>
      <c r="I10" s="329"/>
      <c r="J10" s="329"/>
      <c r="K10" s="329"/>
      <c r="L10" s="329"/>
      <c r="M10" s="329"/>
      <c r="N10" s="329"/>
      <c r="O10" s="329"/>
    </row>
    <row r="11" spans="2:15" ht="30" customHeight="1" x14ac:dyDescent="0.2">
      <c r="B11" s="323" t="s">
        <v>69</v>
      </c>
      <c r="C11" s="330"/>
      <c r="D11" s="325"/>
      <c r="E11" s="326"/>
      <c r="F11" s="327" t="s">
        <v>69</v>
      </c>
      <c r="G11" s="330"/>
      <c r="H11" s="328"/>
      <c r="I11" s="329"/>
      <c r="J11" s="329"/>
      <c r="K11" s="329"/>
      <c r="L11" s="329"/>
      <c r="M11" s="329"/>
      <c r="N11" s="329"/>
      <c r="O11" s="329"/>
    </row>
    <row r="12" spans="2:15" ht="30" customHeight="1" x14ac:dyDescent="0.2">
      <c r="B12" s="323" t="s">
        <v>70</v>
      </c>
      <c r="C12" s="330"/>
      <c r="D12" s="325"/>
      <c r="E12" s="326"/>
      <c r="F12" s="327" t="s">
        <v>70</v>
      </c>
      <c r="G12" s="330"/>
      <c r="H12" s="328"/>
      <c r="I12" s="329"/>
      <c r="J12" s="329"/>
      <c r="K12" s="329"/>
      <c r="L12" s="329"/>
      <c r="M12" s="329"/>
      <c r="N12" s="329"/>
      <c r="O12" s="329"/>
    </row>
    <row r="13" spans="2:15" ht="30" customHeight="1" x14ac:dyDescent="0.2">
      <c r="B13" s="323" t="s">
        <v>74</v>
      </c>
      <c r="C13" s="330"/>
      <c r="D13" s="325"/>
      <c r="E13" s="326"/>
      <c r="F13" s="327" t="s">
        <v>74</v>
      </c>
      <c r="G13" s="330"/>
      <c r="H13" s="328"/>
      <c r="I13" s="329"/>
      <c r="J13" s="329"/>
      <c r="K13" s="329"/>
      <c r="L13" s="329"/>
      <c r="M13" s="329"/>
      <c r="N13" s="329"/>
      <c r="O13" s="329"/>
    </row>
    <row r="14" spans="2:15" s="336" customFormat="1" ht="30" customHeight="1" x14ac:dyDescent="0.2">
      <c r="B14" s="331"/>
      <c r="C14" s="332" t="s">
        <v>885</v>
      </c>
      <c r="D14" s="325"/>
      <c r="E14" s="333"/>
      <c r="F14" s="334"/>
      <c r="G14" s="332" t="s">
        <v>891</v>
      </c>
      <c r="H14" s="328"/>
      <c r="I14" s="335"/>
      <c r="J14" s="335"/>
      <c r="K14" s="335"/>
      <c r="L14" s="335"/>
      <c r="M14" s="335"/>
      <c r="N14" s="335"/>
      <c r="O14" s="335"/>
    </row>
    <row r="15" spans="2:15" ht="30" customHeight="1" x14ac:dyDescent="0.2">
      <c r="B15" s="323" t="s">
        <v>66</v>
      </c>
      <c r="C15" s="324" t="s">
        <v>44</v>
      </c>
      <c r="D15" s="325"/>
      <c r="E15" s="326"/>
      <c r="F15" s="327" t="s">
        <v>66</v>
      </c>
      <c r="G15" s="324" t="s">
        <v>44</v>
      </c>
      <c r="H15" s="328"/>
      <c r="I15" s="329"/>
      <c r="J15" s="329"/>
      <c r="K15" s="329"/>
      <c r="L15" s="329"/>
      <c r="M15" s="329"/>
      <c r="N15" s="329"/>
      <c r="O15" s="329"/>
    </row>
    <row r="16" spans="2:15" ht="30" customHeight="1" thickBot="1" x14ac:dyDescent="0.25">
      <c r="B16" s="337"/>
      <c r="C16" s="726"/>
      <c r="D16" s="339"/>
      <c r="E16" s="326"/>
      <c r="F16" s="340" t="s">
        <v>69</v>
      </c>
      <c r="G16" s="338"/>
      <c r="H16" s="341"/>
      <c r="I16" s="329"/>
      <c r="J16" s="329"/>
      <c r="K16" s="329"/>
      <c r="L16" s="329"/>
      <c r="M16" s="329"/>
      <c r="N16" s="329"/>
      <c r="O16" s="329"/>
    </row>
    <row r="17" spans="2:15" ht="30" customHeight="1" thickBot="1" x14ac:dyDescent="0.25">
      <c r="B17" s="350"/>
      <c r="C17" s="351" t="s">
        <v>886</v>
      </c>
      <c r="D17" s="352">
        <v>32</v>
      </c>
      <c r="E17" s="944"/>
      <c r="F17" s="354"/>
      <c r="G17" s="351" t="s">
        <v>892</v>
      </c>
      <c r="H17" s="352">
        <v>31</v>
      </c>
      <c r="I17" s="329"/>
      <c r="J17" s="329"/>
      <c r="K17" s="329"/>
      <c r="L17" s="329"/>
      <c r="M17" s="329"/>
      <c r="N17" s="329"/>
      <c r="O17" s="329"/>
    </row>
    <row r="18" spans="2:15" ht="15.75" thickBot="1" x14ac:dyDescent="0.25">
      <c r="B18" s="342"/>
      <c r="C18" s="343"/>
      <c r="D18" s="344"/>
      <c r="E18" s="945"/>
      <c r="F18" s="344"/>
      <c r="G18" s="344"/>
      <c r="H18" s="345"/>
      <c r="I18" s="329"/>
      <c r="J18" s="329"/>
      <c r="K18" s="329"/>
      <c r="L18" s="329"/>
      <c r="M18" s="329"/>
      <c r="N18" s="329"/>
      <c r="O18" s="329"/>
    </row>
    <row r="19" spans="2:15" x14ac:dyDescent="0.2">
      <c r="B19" s="908" t="s">
        <v>47</v>
      </c>
      <c r="C19" s="940" t="s">
        <v>61</v>
      </c>
      <c r="D19" s="901" t="s">
        <v>49</v>
      </c>
      <c r="E19" s="944"/>
      <c r="F19" s="908" t="s">
        <v>47</v>
      </c>
      <c r="G19" s="940" t="s">
        <v>61</v>
      </c>
      <c r="H19" s="901" t="s">
        <v>49</v>
      </c>
      <c r="I19" s="329"/>
      <c r="J19" s="329"/>
      <c r="K19" s="329"/>
      <c r="L19" s="329"/>
      <c r="M19" s="329"/>
      <c r="N19" s="329"/>
      <c r="O19" s="329"/>
    </row>
    <row r="20" spans="2:15" ht="15" thickBot="1" x14ac:dyDescent="0.25">
      <c r="B20" s="909"/>
      <c r="C20" s="941"/>
      <c r="D20" s="902"/>
      <c r="E20" s="944"/>
      <c r="F20" s="909"/>
      <c r="G20" s="941"/>
      <c r="H20" s="902"/>
      <c r="I20" s="329"/>
      <c r="J20" s="329"/>
      <c r="K20" s="329"/>
      <c r="L20" s="329"/>
      <c r="M20" s="329"/>
      <c r="N20" s="329"/>
      <c r="O20" s="329"/>
    </row>
    <row r="21" spans="2:15" ht="30" customHeight="1" thickBot="1" x14ac:dyDescent="0.25">
      <c r="B21" s="353"/>
      <c r="C21" s="351" t="s">
        <v>886</v>
      </c>
      <c r="D21" s="352">
        <v>32</v>
      </c>
      <c r="E21" s="315"/>
      <c r="F21" s="353"/>
      <c r="G21" s="351" t="s">
        <v>892</v>
      </c>
      <c r="H21" s="352">
        <v>31</v>
      </c>
    </row>
    <row r="22" spans="2:15" ht="30" customHeight="1" x14ac:dyDescent="0.2">
      <c r="B22" s="316"/>
      <c r="C22" s="317" t="s">
        <v>887</v>
      </c>
      <c r="D22" s="318"/>
      <c r="E22" s="326"/>
      <c r="F22" s="320"/>
      <c r="G22" s="317" t="s">
        <v>893</v>
      </c>
      <c r="H22" s="321"/>
    </row>
    <row r="23" spans="2:15" ht="30" customHeight="1" x14ac:dyDescent="0.2">
      <c r="B23" s="323" t="s">
        <v>66</v>
      </c>
      <c r="C23" s="324" t="s">
        <v>44</v>
      </c>
      <c r="D23" s="325"/>
      <c r="E23" s="326"/>
      <c r="F23" s="327" t="s">
        <v>66</v>
      </c>
      <c r="G23" s="324" t="s">
        <v>44</v>
      </c>
      <c r="H23" s="328"/>
    </row>
    <row r="24" spans="2:15" ht="30" customHeight="1" x14ac:dyDescent="0.2">
      <c r="B24" s="323" t="s">
        <v>69</v>
      </c>
      <c r="C24" s="330"/>
      <c r="D24" s="325"/>
      <c r="E24" s="326"/>
      <c r="F24" s="327" t="s">
        <v>69</v>
      </c>
      <c r="G24" s="330"/>
      <c r="H24" s="328"/>
    </row>
    <row r="25" spans="2:15" ht="30" customHeight="1" x14ac:dyDescent="0.2">
      <c r="B25" s="323" t="s">
        <v>70</v>
      </c>
      <c r="C25" s="330"/>
      <c r="D25" s="325"/>
      <c r="E25" s="326"/>
      <c r="F25" s="327" t="s">
        <v>70</v>
      </c>
      <c r="G25" s="330"/>
      <c r="H25" s="328"/>
    </row>
    <row r="26" spans="2:15" ht="30" customHeight="1" x14ac:dyDescent="0.2">
      <c r="B26" s="323" t="s">
        <v>74</v>
      </c>
      <c r="C26" s="330"/>
      <c r="D26" s="325"/>
      <c r="E26" s="326"/>
      <c r="F26" s="327" t="s">
        <v>74</v>
      </c>
      <c r="G26" s="330"/>
      <c r="H26" s="328"/>
    </row>
    <row r="27" spans="2:15" ht="30" customHeight="1" x14ac:dyDescent="0.2">
      <c r="B27" s="331"/>
      <c r="C27" s="332" t="s">
        <v>888</v>
      </c>
      <c r="D27" s="346"/>
      <c r="E27" s="333"/>
      <c r="F27" s="334"/>
      <c r="G27" s="332" t="s">
        <v>894</v>
      </c>
      <c r="H27" s="347"/>
    </row>
    <row r="28" spans="2:15" ht="30" customHeight="1" x14ac:dyDescent="0.2">
      <c r="B28" s="323" t="s">
        <v>66</v>
      </c>
      <c r="C28" s="324" t="s">
        <v>44</v>
      </c>
      <c r="D28" s="325"/>
      <c r="E28" s="326"/>
      <c r="F28" s="327" t="s">
        <v>66</v>
      </c>
      <c r="G28" s="324" t="s">
        <v>44</v>
      </c>
      <c r="H28" s="328"/>
    </row>
    <row r="29" spans="2:15" ht="30" customHeight="1" thickBot="1" x14ac:dyDescent="0.25">
      <c r="B29" s="337" t="s">
        <v>69</v>
      </c>
      <c r="C29" s="338"/>
      <c r="D29" s="339"/>
      <c r="E29" s="326"/>
      <c r="F29" s="340" t="s">
        <v>69</v>
      </c>
      <c r="G29" s="338"/>
      <c r="H29" s="341"/>
    </row>
    <row r="30" spans="2:15" ht="30" customHeight="1" thickBot="1" x14ac:dyDescent="0.25">
      <c r="B30" s="355"/>
      <c r="C30" s="356" t="s">
        <v>889</v>
      </c>
      <c r="D30" s="358">
        <v>32</v>
      </c>
      <c r="E30" s="348"/>
      <c r="F30" s="359"/>
      <c r="G30" s="356" t="s">
        <v>895</v>
      </c>
      <c r="H30" s="357">
        <v>31</v>
      </c>
    </row>
    <row r="31" spans="2:15" x14ac:dyDescent="0.2">
      <c r="B31" s="349"/>
      <c r="C31" s="349"/>
    </row>
  </sheetData>
  <mergeCells count="22">
    <mergeCell ref="B4:H4"/>
    <mergeCell ref="B19:B20"/>
    <mergeCell ref="C19:C20"/>
    <mergeCell ref="D19:D20"/>
    <mergeCell ref="F19:F20"/>
    <mergeCell ref="B6:B7"/>
    <mergeCell ref="C6:C7"/>
    <mergeCell ref="D6:D7"/>
    <mergeCell ref="E17:E20"/>
    <mergeCell ref="E6:E7"/>
    <mergeCell ref="G19:G20"/>
    <mergeCell ref="H19:H20"/>
    <mergeCell ref="O7:O9"/>
    <mergeCell ref="F6:F7"/>
    <mergeCell ref="G6:G7"/>
    <mergeCell ref="H6:H7"/>
    <mergeCell ref="J7:J9"/>
    <mergeCell ref="M7:M9"/>
    <mergeCell ref="I7:I9"/>
    <mergeCell ref="K7:K9"/>
    <mergeCell ref="L7:L9"/>
    <mergeCell ref="N7:N9"/>
  </mergeCells>
  <phoneticPr fontId="5" type="noConversion"/>
  <printOptions horizontalCentered="1"/>
  <pageMargins left="0.35433070866141736" right="0.51181102362204722" top="0.74803149606299213" bottom="0.74803149606299213" header="0.31496062992125984" footer="0.31496062992125984"/>
  <pageSetup scale="65" orientation="landscape" r:id="rId1"/>
  <headerFooter alignWithMargins="0"/>
  <ignoredErrors>
    <ignoredError sqref="B10:B15 F23:F29 B23:B29 F10:F16" numberStoredAsText="1"/>
  </ignoredError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theme="6" tint="0.59999389629810485"/>
  </sheetPr>
  <dimension ref="A2:O71"/>
  <sheetViews>
    <sheetView showGridLines="0" topLeftCell="B42" zoomScale="115" zoomScaleNormal="115" workbookViewId="0">
      <selection activeCell="D46" sqref="D46"/>
    </sheetView>
  </sheetViews>
  <sheetFormatPr defaultColWidth="18" defaultRowHeight="12.75" x14ac:dyDescent="0.2"/>
  <cols>
    <col min="1" max="1" width="2.85546875" style="7" customWidth="1"/>
    <col min="2" max="2" width="11.85546875" style="7" customWidth="1"/>
    <col min="3" max="4" width="12.7109375" style="7" customWidth="1"/>
    <col min="5" max="5" width="12.5703125" style="7" customWidth="1"/>
    <col min="6" max="14" width="12.7109375" style="7" customWidth="1"/>
    <col min="15" max="15" width="13.42578125" style="7" bestFit="1" customWidth="1"/>
    <col min="16" max="254" width="9.140625" style="7" customWidth="1"/>
    <col min="255" max="16384" width="18" style="7"/>
  </cols>
  <sheetData>
    <row r="2" spans="2:14" x14ac:dyDescent="0.2">
      <c r="N2" s="45" t="s">
        <v>356</v>
      </c>
    </row>
    <row r="4" spans="2:14" ht="15.75" x14ac:dyDescent="0.2">
      <c r="B4" s="963" t="s">
        <v>896</v>
      </c>
      <c r="C4" s="963"/>
      <c r="D4" s="963"/>
      <c r="E4" s="963"/>
      <c r="F4" s="963"/>
      <c r="G4" s="963"/>
      <c r="H4" s="963"/>
      <c r="I4" s="963"/>
      <c r="J4" s="963"/>
      <c r="K4" s="963"/>
      <c r="L4" s="963"/>
      <c r="M4" s="963"/>
      <c r="N4" s="963"/>
    </row>
    <row r="5" spans="2:14" ht="13.5" thickBot="1" x14ac:dyDescent="0.25">
      <c r="B5" s="360"/>
      <c r="C5" s="360"/>
      <c r="D5" s="360"/>
      <c r="E5" s="360"/>
      <c r="F5" s="360"/>
      <c r="G5" s="360"/>
      <c r="H5" s="360"/>
      <c r="I5" s="360"/>
      <c r="J5" s="360"/>
      <c r="K5" s="360"/>
      <c r="L5" s="360"/>
      <c r="M5" s="360"/>
      <c r="N5" s="44" t="s">
        <v>46</v>
      </c>
    </row>
    <row r="6" spans="2:14" ht="15" customHeight="1" x14ac:dyDescent="0.2">
      <c r="B6" s="954" t="s">
        <v>844</v>
      </c>
      <c r="C6" s="957" t="s">
        <v>21</v>
      </c>
      <c r="D6" s="958"/>
      <c r="E6" s="959"/>
      <c r="F6" s="960" t="s">
        <v>345</v>
      </c>
      <c r="G6" s="961"/>
      <c r="H6" s="962"/>
      <c r="I6" s="960" t="s">
        <v>92</v>
      </c>
      <c r="J6" s="961"/>
      <c r="K6" s="962"/>
      <c r="L6" s="960" t="s">
        <v>93</v>
      </c>
      <c r="M6" s="961"/>
      <c r="N6" s="962"/>
    </row>
    <row r="7" spans="2:14" ht="12.75" customHeight="1" x14ac:dyDescent="0.2">
      <c r="B7" s="955"/>
      <c r="C7" s="952" t="s">
        <v>49</v>
      </c>
      <c r="D7" s="791" t="s">
        <v>194</v>
      </c>
      <c r="E7" s="948" t="s">
        <v>250</v>
      </c>
      <c r="F7" s="952" t="s">
        <v>49</v>
      </c>
      <c r="G7" s="791" t="s">
        <v>194</v>
      </c>
      <c r="H7" s="948" t="s">
        <v>250</v>
      </c>
      <c r="I7" s="952" t="s">
        <v>49</v>
      </c>
      <c r="J7" s="791" t="s">
        <v>194</v>
      </c>
      <c r="K7" s="948" t="s">
        <v>250</v>
      </c>
      <c r="L7" s="952" t="s">
        <v>49</v>
      </c>
      <c r="M7" s="791" t="s">
        <v>194</v>
      </c>
      <c r="N7" s="948" t="s">
        <v>250</v>
      </c>
    </row>
    <row r="8" spans="2:14" ht="21.75" customHeight="1" thickBot="1" x14ac:dyDescent="0.25">
      <c r="B8" s="956"/>
      <c r="C8" s="953"/>
      <c r="D8" s="951"/>
      <c r="E8" s="949"/>
      <c r="F8" s="953"/>
      <c r="G8" s="951"/>
      <c r="H8" s="949"/>
      <c r="I8" s="953"/>
      <c r="J8" s="951"/>
      <c r="K8" s="949"/>
      <c r="L8" s="953"/>
      <c r="M8" s="951"/>
      <c r="N8" s="949"/>
    </row>
    <row r="9" spans="2:14" ht="14.25" x14ac:dyDescent="0.2">
      <c r="B9" s="613" t="s">
        <v>94</v>
      </c>
      <c r="C9" s="647">
        <f>F9+I9+L9</f>
        <v>34</v>
      </c>
      <c r="D9" s="168">
        <v>3709667</v>
      </c>
      <c r="E9" s="210">
        <f>D9/C9</f>
        <v>109107.85294117648</v>
      </c>
      <c r="F9" s="615">
        <v>33</v>
      </c>
      <c r="G9" s="168">
        <f t="shared" ref="G9:G20" si="0">D9-J9-M9</f>
        <v>3515063</v>
      </c>
      <c r="H9" s="210">
        <f>G9/F9</f>
        <v>106517.06060606061</v>
      </c>
      <c r="I9" s="615"/>
      <c r="J9" s="168"/>
      <c r="K9" s="210"/>
      <c r="L9" s="615">
        <v>1</v>
      </c>
      <c r="M9" s="168">
        <v>194604</v>
      </c>
      <c r="N9" s="168">
        <f>M9/L9</f>
        <v>194604</v>
      </c>
    </row>
    <row r="10" spans="2:14" ht="14.25" x14ac:dyDescent="0.2">
      <c r="B10" s="617" t="s">
        <v>95</v>
      </c>
      <c r="C10" s="647">
        <f t="shared" ref="C10:C20" si="1">F10+I10+L10</f>
        <v>34</v>
      </c>
      <c r="D10" s="159">
        <v>3726929</v>
      </c>
      <c r="E10" s="210">
        <f t="shared" ref="E10:E22" si="2">D10/C10</f>
        <v>109615.55882352941</v>
      </c>
      <c r="F10" s="619">
        <v>33</v>
      </c>
      <c r="G10" s="168">
        <f t="shared" si="0"/>
        <v>3534509</v>
      </c>
      <c r="H10" s="210">
        <f t="shared" ref="H10:H22" si="3">G10/F10</f>
        <v>107106.33333333333</v>
      </c>
      <c r="I10" s="619"/>
      <c r="J10" s="159"/>
      <c r="K10" s="160"/>
      <c r="L10" s="615">
        <v>1</v>
      </c>
      <c r="M10" s="168">
        <v>192420</v>
      </c>
      <c r="N10" s="168">
        <f t="shared" ref="N10:N22" si="4">M10/L10</f>
        <v>192420</v>
      </c>
    </row>
    <row r="11" spans="2:14" ht="14.25" x14ac:dyDescent="0.2">
      <c r="B11" s="617" t="s">
        <v>96</v>
      </c>
      <c r="C11" s="647">
        <v>34</v>
      </c>
      <c r="D11" s="159">
        <v>3679933.34</v>
      </c>
      <c r="E11" s="210">
        <f t="shared" si="2"/>
        <v>108233.33352941176</v>
      </c>
      <c r="F11" s="619">
        <v>31</v>
      </c>
      <c r="G11" s="168">
        <f t="shared" si="0"/>
        <v>3230077.34</v>
      </c>
      <c r="H11" s="210">
        <f t="shared" si="3"/>
        <v>104196.04322580645</v>
      </c>
      <c r="I11" s="619">
        <v>2</v>
      </c>
      <c r="J11" s="159">
        <v>258350</v>
      </c>
      <c r="K11" s="210">
        <f t="shared" ref="K11:K19" si="5">J11/I11</f>
        <v>129175</v>
      </c>
      <c r="L11" s="615">
        <v>1</v>
      </c>
      <c r="M11" s="168">
        <v>191506</v>
      </c>
      <c r="N11" s="168">
        <f t="shared" si="4"/>
        <v>191506</v>
      </c>
    </row>
    <row r="12" spans="2:14" ht="14.25" x14ac:dyDescent="0.2">
      <c r="B12" s="617" t="s">
        <v>97</v>
      </c>
      <c r="C12" s="647">
        <f t="shared" si="1"/>
        <v>34</v>
      </c>
      <c r="D12" s="159">
        <v>3708549.67</v>
      </c>
      <c r="E12" s="210">
        <f t="shared" si="2"/>
        <v>109074.99029411764</v>
      </c>
      <c r="F12" s="619">
        <v>31</v>
      </c>
      <c r="G12" s="168">
        <f t="shared" si="0"/>
        <v>3255858.67</v>
      </c>
      <c r="H12" s="210">
        <f t="shared" si="3"/>
        <v>105027.69903225807</v>
      </c>
      <c r="I12" s="619">
        <v>2</v>
      </c>
      <c r="J12" s="159">
        <v>258850</v>
      </c>
      <c r="K12" s="210">
        <f t="shared" si="5"/>
        <v>129425</v>
      </c>
      <c r="L12" s="615">
        <v>1</v>
      </c>
      <c r="M12" s="168">
        <v>193841</v>
      </c>
      <c r="N12" s="168">
        <f t="shared" si="4"/>
        <v>193841</v>
      </c>
    </row>
    <row r="13" spans="2:14" ht="14.25" x14ac:dyDescent="0.2">
      <c r="B13" s="617" t="s">
        <v>98</v>
      </c>
      <c r="C13" s="647">
        <f t="shared" si="1"/>
        <v>33</v>
      </c>
      <c r="D13" s="159">
        <v>3786538.64</v>
      </c>
      <c r="E13" s="210">
        <f t="shared" si="2"/>
        <v>114743.59515151515</v>
      </c>
      <c r="F13" s="619">
        <v>30</v>
      </c>
      <c r="G13" s="168">
        <f t="shared" si="0"/>
        <v>3328886.64</v>
      </c>
      <c r="H13" s="210">
        <f t="shared" si="3"/>
        <v>110962.88800000001</v>
      </c>
      <c r="I13" s="619">
        <v>2</v>
      </c>
      <c r="J13" s="159">
        <v>261439</v>
      </c>
      <c r="K13" s="210">
        <f t="shared" si="5"/>
        <v>130719.5</v>
      </c>
      <c r="L13" s="615">
        <v>1</v>
      </c>
      <c r="M13" s="168">
        <v>196213</v>
      </c>
      <c r="N13" s="168">
        <f t="shared" si="4"/>
        <v>196213</v>
      </c>
    </row>
    <row r="14" spans="2:14" ht="14.25" x14ac:dyDescent="0.2">
      <c r="B14" s="617" t="s">
        <v>99</v>
      </c>
      <c r="C14" s="647">
        <f t="shared" si="1"/>
        <v>33</v>
      </c>
      <c r="D14" s="159">
        <v>3560678.34</v>
      </c>
      <c r="E14" s="210">
        <f t="shared" si="2"/>
        <v>107899.34363636363</v>
      </c>
      <c r="F14" s="619">
        <v>30</v>
      </c>
      <c r="G14" s="168">
        <f t="shared" si="0"/>
        <v>3114783.34</v>
      </c>
      <c r="H14" s="210">
        <f t="shared" si="3"/>
        <v>103826.11133333333</v>
      </c>
      <c r="I14" s="619">
        <v>2</v>
      </c>
      <c r="J14" s="159">
        <v>258504</v>
      </c>
      <c r="K14" s="210">
        <f t="shared" si="5"/>
        <v>129252</v>
      </c>
      <c r="L14" s="615">
        <v>1</v>
      </c>
      <c r="M14" s="168">
        <v>187391</v>
      </c>
      <c r="N14" s="168">
        <f t="shared" si="4"/>
        <v>187391</v>
      </c>
    </row>
    <row r="15" spans="2:14" ht="14.25" x14ac:dyDescent="0.2">
      <c r="B15" s="617" t="s">
        <v>100</v>
      </c>
      <c r="C15" s="647">
        <f t="shared" si="1"/>
        <v>33</v>
      </c>
      <c r="D15" s="159">
        <v>3625667</v>
      </c>
      <c r="E15" s="210">
        <f t="shared" si="2"/>
        <v>109868.69696969698</v>
      </c>
      <c r="F15" s="619">
        <v>30</v>
      </c>
      <c r="G15" s="168">
        <f t="shared" si="0"/>
        <v>3173065</v>
      </c>
      <c r="H15" s="210">
        <f t="shared" si="3"/>
        <v>105768.83333333333</v>
      </c>
      <c r="I15" s="619">
        <v>2</v>
      </c>
      <c r="J15" s="159">
        <v>257861</v>
      </c>
      <c r="K15" s="159">
        <f t="shared" si="5"/>
        <v>128930.5</v>
      </c>
      <c r="L15" s="615">
        <v>1</v>
      </c>
      <c r="M15" s="168">
        <v>194741</v>
      </c>
      <c r="N15" s="168">
        <f t="shared" si="4"/>
        <v>194741</v>
      </c>
    </row>
    <row r="16" spans="2:14" ht="14.25" x14ac:dyDescent="0.2">
      <c r="B16" s="617" t="s">
        <v>101</v>
      </c>
      <c r="C16" s="647">
        <f t="shared" si="1"/>
        <v>33</v>
      </c>
      <c r="D16" s="159">
        <v>3575295</v>
      </c>
      <c r="E16" s="210">
        <f t="shared" si="2"/>
        <v>108342.27272727272</v>
      </c>
      <c r="F16" s="619">
        <v>30</v>
      </c>
      <c r="G16" s="168">
        <f t="shared" si="0"/>
        <v>3117061</v>
      </c>
      <c r="H16" s="210">
        <f t="shared" si="3"/>
        <v>103902.03333333334</v>
      </c>
      <c r="I16" s="619">
        <v>2</v>
      </c>
      <c r="J16" s="159">
        <v>263743</v>
      </c>
      <c r="K16" s="159">
        <f t="shared" si="5"/>
        <v>131871.5</v>
      </c>
      <c r="L16" s="615">
        <v>1</v>
      </c>
      <c r="M16" s="159">
        <v>194491</v>
      </c>
      <c r="N16" s="168">
        <f t="shared" si="4"/>
        <v>194491</v>
      </c>
    </row>
    <row r="17" spans="2:15" ht="14.25" x14ac:dyDescent="0.2">
      <c r="B17" s="617" t="s">
        <v>102</v>
      </c>
      <c r="C17" s="647">
        <f t="shared" si="1"/>
        <v>33</v>
      </c>
      <c r="D17" s="159">
        <v>3724949.68</v>
      </c>
      <c r="E17" s="210">
        <f t="shared" si="2"/>
        <v>112877.26303030303</v>
      </c>
      <c r="F17" s="619">
        <v>30</v>
      </c>
      <c r="G17" s="168">
        <f t="shared" si="0"/>
        <v>3255863.68</v>
      </c>
      <c r="H17" s="210">
        <f t="shared" si="3"/>
        <v>108528.78933333333</v>
      </c>
      <c r="I17" s="619">
        <v>2</v>
      </c>
      <c r="J17" s="159">
        <v>275050</v>
      </c>
      <c r="K17" s="159">
        <f t="shared" si="5"/>
        <v>137525</v>
      </c>
      <c r="L17" s="615">
        <v>1</v>
      </c>
      <c r="M17" s="159">
        <v>194036</v>
      </c>
      <c r="N17" s="168">
        <f t="shared" si="4"/>
        <v>194036</v>
      </c>
    </row>
    <row r="18" spans="2:15" ht="14.25" x14ac:dyDescent="0.2">
      <c r="B18" s="617" t="s">
        <v>103</v>
      </c>
      <c r="C18" s="647">
        <f t="shared" si="1"/>
        <v>33</v>
      </c>
      <c r="D18" s="159">
        <v>3632138.79</v>
      </c>
      <c r="E18" s="210">
        <f t="shared" si="2"/>
        <v>110064.81181818181</v>
      </c>
      <c r="F18" s="619">
        <v>30</v>
      </c>
      <c r="G18" s="168">
        <f t="shared" si="0"/>
        <v>3171622.79</v>
      </c>
      <c r="H18" s="210">
        <f t="shared" si="3"/>
        <v>105720.75966666666</v>
      </c>
      <c r="I18" s="619">
        <v>2</v>
      </c>
      <c r="J18" s="159">
        <v>265775</v>
      </c>
      <c r="K18" s="159">
        <f t="shared" si="5"/>
        <v>132887.5</v>
      </c>
      <c r="L18" s="615">
        <v>1</v>
      </c>
      <c r="M18" s="168">
        <v>194741</v>
      </c>
      <c r="N18" s="168">
        <f t="shared" si="4"/>
        <v>194741</v>
      </c>
    </row>
    <row r="19" spans="2:15" ht="14.25" x14ac:dyDescent="0.2">
      <c r="B19" s="617" t="s">
        <v>104</v>
      </c>
      <c r="C19" s="647">
        <f t="shared" si="1"/>
        <v>31</v>
      </c>
      <c r="D19" s="159">
        <v>3455352</v>
      </c>
      <c r="E19" s="210">
        <f t="shared" si="2"/>
        <v>111462.96774193548</v>
      </c>
      <c r="F19" s="619">
        <v>28</v>
      </c>
      <c r="G19" s="168">
        <f t="shared" si="0"/>
        <v>3001223</v>
      </c>
      <c r="H19" s="210">
        <f t="shared" si="3"/>
        <v>107186.53571428571</v>
      </c>
      <c r="I19" s="619">
        <v>2</v>
      </c>
      <c r="J19" s="159">
        <v>259790</v>
      </c>
      <c r="K19" s="159">
        <f t="shared" si="5"/>
        <v>129895</v>
      </c>
      <c r="L19" s="615">
        <v>1</v>
      </c>
      <c r="M19" s="159">
        <v>194339</v>
      </c>
      <c r="N19" s="168">
        <f t="shared" si="4"/>
        <v>194339</v>
      </c>
    </row>
    <row r="20" spans="2:15" ht="14.25" x14ac:dyDescent="0.2">
      <c r="B20" s="617" t="s">
        <v>105</v>
      </c>
      <c r="C20" s="647">
        <f t="shared" si="1"/>
        <v>31</v>
      </c>
      <c r="D20" s="159">
        <v>3469917</v>
      </c>
      <c r="E20" s="210">
        <f t="shared" si="2"/>
        <v>111932.80645161291</v>
      </c>
      <c r="F20" s="619">
        <v>28</v>
      </c>
      <c r="G20" s="168">
        <f t="shared" si="0"/>
        <v>3015759</v>
      </c>
      <c r="H20" s="210">
        <f t="shared" si="3"/>
        <v>107705.67857142857</v>
      </c>
      <c r="I20" s="619">
        <v>2</v>
      </c>
      <c r="J20" s="159">
        <v>259667</v>
      </c>
      <c r="K20" s="159">
        <f>J20/I20</f>
        <v>129833.5</v>
      </c>
      <c r="L20" s="615">
        <v>1</v>
      </c>
      <c r="M20" s="159">
        <v>194491</v>
      </c>
      <c r="N20" s="168">
        <f t="shared" si="4"/>
        <v>194491</v>
      </c>
    </row>
    <row r="21" spans="2:15" ht="14.25" x14ac:dyDescent="0.2">
      <c r="B21" s="621" t="s">
        <v>21</v>
      </c>
      <c r="C21" s="208">
        <f t="shared" ref="C21:G21" si="6">SUM(C9:C20)</f>
        <v>396</v>
      </c>
      <c r="D21" s="159">
        <f t="shared" si="6"/>
        <v>43655615.460000001</v>
      </c>
      <c r="E21" s="210">
        <f t="shared" si="2"/>
        <v>110241.45318181819</v>
      </c>
      <c r="F21" s="624">
        <f t="shared" si="6"/>
        <v>364</v>
      </c>
      <c r="G21" s="625">
        <f t="shared" si="6"/>
        <v>38713772.459999993</v>
      </c>
      <c r="H21" s="210">
        <f t="shared" si="3"/>
        <v>106356.51774725273</v>
      </c>
      <c r="I21" s="624">
        <f>SUM(I11:I20)</f>
        <v>20</v>
      </c>
      <c r="J21" s="625">
        <f>SUM(J11:J20)</f>
        <v>2619029</v>
      </c>
      <c r="K21" s="210">
        <f t="shared" ref="K21:K22" si="7">J21/I21</f>
        <v>130951.45</v>
      </c>
      <c r="L21" s="624">
        <f>SUM(L9:L20)</f>
        <v>12</v>
      </c>
      <c r="M21" s="625">
        <f>SUM(M9:M20)</f>
        <v>2322814</v>
      </c>
      <c r="N21" s="210">
        <f t="shared" si="4"/>
        <v>193567.83333333334</v>
      </c>
    </row>
    <row r="22" spans="2:15" ht="15" thickBot="1" x14ac:dyDescent="0.25">
      <c r="B22" s="626" t="s">
        <v>106</v>
      </c>
      <c r="C22" s="407">
        <f t="shared" ref="C22:G22" si="8">C21/12</f>
        <v>33</v>
      </c>
      <c r="D22" s="407">
        <f t="shared" si="8"/>
        <v>3637967.9550000001</v>
      </c>
      <c r="E22" s="210">
        <f t="shared" si="2"/>
        <v>110241.45318181819</v>
      </c>
      <c r="F22" s="407">
        <f t="shared" si="8"/>
        <v>30.333333333333332</v>
      </c>
      <c r="G22" s="407">
        <f t="shared" si="8"/>
        <v>3226147.7049999996</v>
      </c>
      <c r="H22" s="210">
        <f t="shared" si="3"/>
        <v>106356.51774725274</v>
      </c>
      <c r="I22" s="630">
        <f>I21/10</f>
        <v>2</v>
      </c>
      <c r="J22" s="630">
        <f>J21/10</f>
        <v>261902.9</v>
      </c>
      <c r="K22" s="210">
        <f t="shared" si="7"/>
        <v>130951.45</v>
      </c>
      <c r="L22" s="407">
        <f>L21/12</f>
        <v>1</v>
      </c>
      <c r="M22" s="407">
        <f>M21/12</f>
        <v>193567.83333333334</v>
      </c>
      <c r="N22" s="210">
        <f t="shared" si="4"/>
        <v>193567.83333333334</v>
      </c>
    </row>
    <row r="23" spans="2:15" x14ac:dyDescent="0.2">
      <c r="B23" s="756" t="s">
        <v>957</v>
      </c>
      <c r="C23" s="965" t="s">
        <v>958</v>
      </c>
      <c r="D23" s="965"/>
      <c r="E23" s="965"/>
      <c r="F23" s="965"/>
      <c r="G23" s="965"/>
      <c r="H23" s="965"/>
      <c r="I23" s="965"/>
      <c r="J23" s="965"/>
      <c r="K23" s="965"/>
      <c r="L23" s="965"/>
      <c r="M23" s="965"/>
      <c r="N23" s="965"/>
    </row>
    <row r="24" spans="2:15" x14ac:dyDescent="0.2">
      <c r="B24" s="756"/>
      <c r="C24" s="966"/>
      <c r="D24" s="966"/>
      <c r="E24" s="966"/>
      <c r="F24" s="966"/>
      <c r="G24" s="966"/>
      <c r="H24" s="966"/>
      <c r="I24" s="966"/>
      <c r="J24" s="966"/>
      <c r="K24" s="966"/>
      <c r="L24" s="966"/>
      <c r="M24" s="966"/>
      <c r="N24" s="966"/>
    </row>
    <row r="25" spans="2:15" x14ac:dyDescent="0.2">
      <c r="B25" s="632" t="s">
        <v>900</v>
      </c>
      <c r="C25" s="632"/>
      <c r="D25" s="632"/>
    </row>
    <row r="29" spans="2:15" ht="15.75" x14ac:dyDescent="0.2">
      <c r="B29" s="963" t="s">
        <v>897</v>
      </c>
      <c r="C29" s="963"/>
      <c r="D29" s="963"/>
      <c r="E29" s="963"/>
      <c r="F29" s="963"/>
      <c r="G29" s="963"/>
      <c r="H29" s="963"/>
      <c r="I29" s="963"/>
      <c r="J29" s="963"/>
      <c r="K29" s="963"/>
      <c r="L29" s="963"/>
      <c r="M29" s="963"/>
      <c r="N29" s="963"/>
    </row>
    <row r="30" spans="2:15" ht="15" thickBot="1" x14ac:dyDescent="0.25">
      <c r="B30" s="633"/>
      <c r="C30" s="562"/>
      <c r="D30" s="562"/>
      <c r="E30" s="562"/>
      <c r="F30" s="562"/>
      <c r="G30" s="634"/>
      <c r="H30" s="634"/>
      <c r="I30" s="634"/>
      <c r="J30" s="634"/>
      <c r="K30" s="634"/>
      <c r="L30" s="634"/>
      <c r="M30" s="312"/>
      <c r="N30" s="44" t="s">
        <v>46</v>
      </c>
    </row>
    <row r="31" spans="2:15" ht="15" customHeight="1" x14ac:dyDescent="0.2">
      <c r="B31" s="954" t="s">
        <v>799</v>
      </c>
      <c r="C31" s="957" t="s">
        <v>21</v>
      </c>
      <c r="D31" s="958"/>
      <c r="E31" s="959"/>
      <c r="F31" s="960" t="s">
        <v>195</v>
      </c>
      <c r="G31" s="961"/>
      <c r="H31" s="962"/>
      <c r="I31" s="960" t="s">
        <v>92</v>
      </c>
      <c r="J31" s="961"/>
      <c r="K31" s="962"/>
      <c r="L31" s="960" t="s">
        <v>93</v>
      </c>
      <c r="M31" s="961"/>
      <c r="N31" s="962"/>
      <c r="O31" s="635"/>
    </row>
    <row r="32" spans="2:15" ht="12.75" customHeight="1" x14ac:dyDescent="0.2">
      <c r="B32" s="955"/>
      <c r="C32" s="952" t="s">
        <v>49</v>
      </c>
      <c r="D32" s="791" t="s">
        <v>194</v>
      </c>
      <c r="E32" s="948" t="s">
        <v>250</v>
      </c>
      <c r="F32" s="952" t="s">
        <v>49</v>
      </c>
      <c r="G32" s="791" t="s">
        <v>194</v>
      </c>
      <c r="H32" s="948" t="s">
        <v>250</v>
      </c>
      <c r="I32" s="952" t="s">
        <v>49</v>
      </c>
      <c r="J32" s="791" t="s">
        <v>194</v>
      </c>
      <c r="K32" s="948" t="s">
        <v>250</v>
      </c>
      <c r="L32" s="952" t="s">
        <v>49</v>
      </c>
      <c r="M32" s="791" t="s">
        <v>194</v>
      </c>
      <c r="N32" s="948" t="s">
        <v>250</v>
      </c>
    </row>
    <row r="33" spans="1:14" ht="21.75" customHeight="1" thickBot="1" x14ac:dyDescent="0.25">
      <c r="A33" s="10"/>
      <c r="B33" s="964"/>
      <c r="C33" s="953"/>
      <c r="D33" s="951"/>
      <c r="E33" s="949"/>
      <c r="F33" s="953"/>
      <c r="G33" s="951"/>
      <c r="H33" s="949"/>
      <c r="I33" s="953"/>
      <c r="J33" s="951"/>
      <c r="K33" s="949"/>
      <c r="L33" s="953"/>
      <c r="M33" s="951"/>
      <c r="N33" s="949"/>
    </row>
    <row r="34" spans="1:14" ht="14.25" customHeight="1" x14ac:dyDescent="0.2">
      <c r="A34" s="10"/>
      <c r="B34" s="636" t="s">
        <v>94</v>
      </c>
      <c r="C34" s="616">
        <f>F34+I34+L34</f>
        <v>32</v>
      </c>
      <c r="D34" s="204">
        <f>G34+J34+M34</f>
        <v>3975731</v>
      </c>
      <c r="E34" s="637">
        <f>D34/C34</f>
        <v>124241.59375</v>
      </c>
      <c r="F34" s="615">
        <v>31</v>
      </c>
      <c r="G34" s="168">
        <v>3766678</v>
      </c>
      <c r="H34" s="210">
        <f>G34/F34</f>
        <v>121505.74193548386</v>
      </c>
      <c r="I34" s="616"/>
      <c r="J34" s="204"/>
      <c r="K34" s="210" t="e">
        <f>J34/I34</f>
        <v>#DIV/0!</v>
      </c>
      <c r="L34" s="616">
        <v>1</v>
      </c>
      <c r="M34" s="204">
        <v>209053</v>
      </c>
      <c r="N34" s="210">
        <f>M34/L34</f>
        <v>209053</v>
      </c>
    </row>
    <row r="35" spans="1:14" ht="14.25" customHeight="1" x14ac:dyDescent="0.2">
      <c r="A35" s="10"/>
      <c r="B35" s="638" t="s">
        <v>95</v>
      </c>
      <c r="C35" s="616">
        <f t="shared" ref="C35:C45" si="9">F35+I35+L35</f>
        <v>32</v>
      </c>
      <c r="D35" s="204">
        <f t="shared" ref="D35:D45" si="10">G35+J35+M35</f>
        <v>3975731</v>
      </c>
      <c r="E35" s="637">
        <f t="shared" ref="E35:E45" si="11">D35/C35</f>
        <v>124241.59375</v>
      </c>
      <c r="F35" s="615">
        <v>31</v>
      </c>
      <c r="G35" s="168">
        <v>3766678</v>
      </c>
      <c r="H35" s="210">
        <f t="shared" ref="H35:H45" si="12">G35/F35</f>
        <v>121505.74193548386</v>
      </c>
      <c r="I35" s="616"/>
      <c r="J35" s="204"/>
      <c r="K35" s="210" t="e">
        <f t="shared" ref="K35:K45" si="13">J35/I35</f>
        <v>#DIV/0!</v>
      </c>
      <c r="L35" s="616">
        <v>1</v>
      </c>
      <c r="M35" s="204">
        <v>209053</v>
      </c>
      <c r="N35" s="210">
        <f t="shared" ref="N35:N45" si="14">M35/L35</f>
        <v>209053</v>
      </c>
    </row>
    <row r="36" spans="1:14" ht="14.25" customHeight="1" x14ac:dyDescent="0.2">
      <c r="A36" s="10"/>
      <c r="B36" s="638" t="s">
        <v>96</v>
      </c>
      <c r="C36" s="616">
        <f t="shared" si="9"/>
        <v>32</v>
      </c>
      <c r="D36" s="204">
        <f t="shared" si="10"/>
        <v>3975731</v>
      </c>
      <c r="E36" s="637">
        <f t="shared" si="11"/>
        <v>124241.59375</v>
      </c>
      <c r="F36" s="615">
        <v>31</v>
      </c>
      <c r="G36" s="168">
        <v>3766678</v>
      </c>
      <c r="H36" s="210">
        <f t="shared" si="12"/>
        <v>121505.74193548386</v>
      </c>
      <c r="I36" s="616"/>
      <c r="J36" s="204"/>
      <c r="K36" s="210" t="e">
        <f t="shared" si="13"/>
        <v>#DIV/0!</v>
      </c>
      <c r="L36" s="616">
        <v>1</v>
      </c>
      <c r="M36" s="204">
        <v>209053</v>
      </c>
      <c r="N36" s="210">
        <f t="shared" si="14"/>
        <v>209053</v>
      </c>
    </row>
    <row r="37" spans="1:14" ht="14.25" customHeight="1" x14ac:dyDescent="0.2">
      <c r="A37" s="10"/>
      <c r="B37" s="638" t="s">
        <v>97</v>
      </c>
      <c r="C37" s="616">
        <f t="shared" si="9"/>
        <v>32</v>
      </c>
      <c r="D37" s="204">
        <f t="shared" si="10"/>
        <v>3975731</v>
      </c>
      <c r="E37" s="637">
        <f t="shared" si="11"/>
        <v>124241.59375</v>
      </c>
      <c r="F37" s="615">
        <v>31</v>
      </c>
      <c r="G37" s="168">
        <v>3766678</v>
      </c>
      <c r="H37" s="210">
        <f t="shared" si="12"/>
        <v>121505.74193548386</v>
      </c>
      <c r="I37" s="616"/>
      <c r="J37" s="204"/>
      <c r="K37" s="210" t="e">
        <f t="shared" si="13"/>
        <v>#DIV/0!</v>
      </c>
      <c r="L37" s="616">
        <v>1</v>
      </c>
      <c r="M37" s="204">
        <v>209053</v>
      </c>
      <c r="N37" s="210">
        <f t="shared" si="14"/>
        <v>209053</v>
      </c>
    </row>
    <row r="38" spans="1:14" ht="14.25" customHeight="1" x14ac:dyDescent="0.2">
      <c r="A38" s="10"/>
      <c r="B38" s="638" t="s">
        <v>98</v>
      </c>
      <c r="C38" s="616">
        <f t="shared" si="9"/>
        <v>32</v>
      </c>
      <c r="D38" s="204">
        <f t="shared" si="10"/>
        <v>3975731</v>
      </c>
      <c r="E38" s="637">
        <f t="shared" si="11"/>
        <v>124241.59375</v>
      </c>
      <c r="F38" s="615">
        <v>31</v>
      </c>
      <c r="G38" s="168">
        <v>3766678</v>
      </c>
      <c r="H38" s="210">
        <f t="shared" si="12"/>
        <v>121505.74193548386</v>
      </c>
      <c r="I38" s="616"/>
      <c r="J38" s="204"/>
      <c r="K38" s="210" t="e">
        <f t="shared" si="13"/>
        <v>#DIV/0!</v>
      </c>
      <c r="L38" s="616">
        <v>1</v>
      </c>
      <c r="M38" s="204">
        <v>209053</v>
      </c>
      <c r="N38" s="210">
        <f t="shared" si="14"/>
        <v>209053</v>
      </c>
    </row>
    <row r="39" spans="1:14" ht="14.25" customHeight="1" x14ac:dyDescent="0.2">
      <c r="A39" s="10"/>
      <c r="B39" s="638" t="s">
        <v>99</v>
      </c>
      <c r="C39" s="616">
        <f t="shared" si="9"/>
        <v>32</v>
      </c>
      <c r="D39" s="204">
        <f t="shared" si="10"/>
        <v>3975731</v>
      </c>
      <c r="E39" s="637">
        <f t="shared" si="11"/>
        <v>124241.59375</v>
      </c>
      <c r="F39" s="615">
        <v>31</v>
      </c>
      <c r="G39" s="168">
        <v>3766678</v>
      </c>
      <c r="H39" s="210">
        <f t="shared" si="12"/>
        <v>121505.74193548386</v>
      </c>
      <c r="I39" s="616"/>
      <c r="J39" s="204"/>
      <c r="K39" s="210" t="e">
        <f t="shared" si="13"/>
        <v>#DIV/0!</v>
      </c>
      <c r="L39" s="616">
        <v>1</v>
      </c>
      <c r="M39" s="204">
        <v>209053</v>
      </c>
      <c r="N39" s="210">
        <f t="shared" si="14"/>
        <v>209053</v>
      </c>
    </row>
    <row r="40" spans="1:14" ht="14.25" customHeight="1" x14ac:dyDescent="0.2">
      <c r="A40" s="10"/>
      <c r="B40" s="638" t="s">
        <v>100</v>
      </c>
      <c r="C40" s="616">
        <f t="shared" si="9"/>
        <v>32</v>
      </c>
      <c r="D40" s="204">
        <f t="shared" si="10"/>
        <v>3975731</v>
      </c>
      <c r="E40" s="637">
        <f t="shared" si="11"/>
        <v>124241.59375</v>
      </c>
      <c r="F40" s="615">
        <v>31</v>
      </c>
      <c r="G40" s="168">
        <v>3766678</v>
      </c>
      <c r="H40" s="210">
        <f t="shared" si="12"/>
        <v>121505.74193548386</v>
      </c>
      <c r="I40" s="616"/>
      <c r="J40" s="204"/>
      <c r="K40" s="210" t="e">
        <f t="shared" si="13"/>
        <v>#DIV/0!</v>
      </c>
      <c r="L40" s="616">
        <v>1</v>
      </c>
      <c r="M40" s="204">
        <v>209053</v>
      </c>
      <c r="N40" s="210">
        <f t="shared" si="14"/>
        <v>209053</v>
      </c>
    </row>
    <row r="41" spans="1:14" ht="14.25" customHeight="1" x14ac:dyDescent="0.2">
      <c r="A41" s="10"/>
      <c r="B41" s="638" t="s">
        <v>101</v>
      </c>
      <c r="C41" s="616">
        <f t="shared" si="9"/>
        <v>32</v>
      </c>
      <c r="D41" s="204">
        <f t="shared" si="10"/>
        <v>3975731</v>
      </c>
      <c r="E41" s="637">
        <f t="shared" si="11"/>
        <v>124241.59375</v>
      </c>
      <c r="F41" s="615">
        <v>31</v>
      </c>
      <c r="G41" s="168">
        <v>3766678</v>
      </c>
      <c r="H41" s="210">
        <f t="shared" si="12"/>
        <v>121505.74193548386</v>
      </c>
      <c r="I41" s="616"/>
      <c r="J41" s="204"/>
      <c r="K41" s="210" t="e">
        <f t="shared" si="13"/>
        <v>#DIV/0!</v>
      </c>
      <c r="L41" s="616">
        <v>1</v>
      </c>
      <c r="M41" s="204">
        <v>209053</v>
      </c>
      <c r="N41" s="210">
        <f t="shared" si="14"/>
        <v>209053</v>
      </c>
    </row>
    <row r="42" spans="1:14" ht="14.25" customHeight="1" x14ac:dyDescent="0.2">
      <c r="A42" s="10"/>
      <c r="B42" s="638" t="s">
        <v>102</v>
      </c>
      <c r="C42" s="616">
        <f t="shared" si="9"/>
        <v>32</v>
      </c>
      <c r="D42" s="204">
        <f t="shared" si="10"/>
        <v>3975731</v>
      </c>
      <c r="E42" s="637">
        <f t="shared" si="11"/>
        <v>124241.59375</v>
      </c>
      <c r="F42" s="615">
        <v>31</v>
      </c>
      <c r="G42" s="168">
        <v>3766678</v>
      </c>
      <c r="H42" s="210">
        <f t="shared" si="12"/>
        <v>121505.74193548386</v>
      </c>
      <c r="I42" s="616"/>
      <c r="J42" s="204"/>
      <c r="K42" s="210" t="e">
        <f t="shared" si="13"/>
        <v>#DIV/0!</v>
      </c>
      <c r="L42" s="616">
        <v>1</v>
      </c>
      <c r="M42" s="204">
        <v>209053</v>
      </c>
      <c r="N42" s="210">
        <f t="shared" si="14"/>
        <v>209053</v>
      </c>
    </row>
    <row r="43" spans="1:14" ht="14.25" customHeight="1" x14ac:dyDescent="0.2">
      <c r="A43" s="10"/>
      <c r="B43" s="638" t="s">
        <v>103</v>
      </c>
      <c r="C43" s="616">
        <f t="shared" si="9"/>
        <v>32</v>
      </c>
      <c r="D43" s="204">
        <f t="shared" si="10"/>
        <v>3975731</v>
      </c>
      <c r="E43" s="637">
        <f t="shared" si="11"/>
        <v>124241.59375</v>
      </c>
      <c r="F43" s="615">
        <v>31</v>
      </c>
      <c r="G43" s="168">
        <v>3766678</v>
      </c>
      <c r="H43" s="210">
        <f t="shared" si="12"/>
        <v>121505.74193548386</v>
      </c>
      <c r="I43" s="616"/>
      <c r="J43" s="204"/>
      <c r="K43" s="210" t="e">
        <f t="shared" si="13"/>
        <v>#DIV/0!</v>
      </c>
      <c r="L43" s="616">
        <v>1</v>
      </c>
      <c r="M43" s="204">
        <v>209053</v>
      </c>
      <c r="N43" s="210">
        <f t="shared" si="14"/>
        <v>209053</v>
      </c>
    </row>
    <row r="44" spans="1:14" ht="14.25" customHeight="1" x14ac:dyDescent="0.2">
      <c r="A44" s="10"/>
      <c r="B44" s="638" t="s">
        <v>104</v>
      </c>
      <c r="C44" s="616">
        <f t="shared" si="9"/>
        <v>32</v>
      </c>
      <c r="D44" s="204">
        <f t="shared" si="10"/>
        <v>3975731</v>
      </c>
      <c r="E44" s="637">
        <f t="shared" si="11"/>
        <v>124241.59375</v>
      </c>
      <c r="F44" s="615">
        <v>31</v>
      </c>
      <c r="G44" s="168">
        <v>3766678</v>
      </c>
      <c r="H44" s="210">
        <f t="shared" si="12"/>
        <v>121505.74193548386</v>
      </c>
      <c r="I44" s="616"/>
      <c r="J44" s="204"/>
      <c r="K44" s="210" t="e">
        <f t="shared" si="13"/>
        <v>#DIV/0!</v>
      </c>
      <c r="L44" s="616">
        <v>1</v>
      </c>
      <c r="M44" s="204">
        <v>209053</v>
      </c>
      <c r="N44" s="210">
        <f t="shared" si="14"/>
        <v>209053</v>
      </c>
    </row>
    <row r="45" spans="1:14" ht="14.25" customHeight="1" x14ac:dyDescent="0.2">
      <c r="A45" s="10"/>
      <c r="B45" s="638" t="s">
        <v>105</v>
      </c>
      <c r="C45" s="616">
        <f t="shared" si="9"/>
        <v>32</v>
      </c>
      <c r="D45" s="204">
        <f t="shared" si="10"/>
        <v>3975731</v>
      </c>
      <c r="E45" s="637">
        <f t="shared" si="11"/>
        <v>124241.59375</v>
      </c>
      <c r="F45" s="615">
        <v>31</v>
      </c>
      <c r="G45" s="168">
        <v>3766678</v>
      </c>
      <c r="H45" s="210">
        <f t="shared" si="12"/>
        <v>121505.74193548386</v>
      </c>
      <c r="I45" s="616"/>
      <c r="J45" s="204"/>
      <c r="K45" s="210" t="e">
        <f t="shared" si="13"/>
        <v>#DIV/0!</v>
      </c>
      <c r="L45" s="616">
        <v>1</v>
      </c>
      <c r="M45" s="204">
        <v>209053</v>
      </c>
      <c r="N45" s="210">
        <f t="shared" si="14"/>
        <v>209053</v>
      </c>
    </row>
    <row r="46" spans="1:14" ht="14.25" customHeight="1" x14ac:dyDescent="0.2">
      <c r="A46" s="10"/>
      <c r="B46" s="640" t="s">
        <v>21</v>
      </c>
      <c r="C46" s="620">
        <f t="shared" ref="C46:N46" si="15">SUM(C34:C45)</f>
        <v>384</v>
      </c>
      <c r="D46" s="622">
        <f t="shared" si="15"/>
        <v>47708772</v>
      </c>
      <c r="E46" s="641">
        <f t="shared" si="15"/>
        <v>1490899.125</v>
      </c>
      <c r="F46" s="620">
        <f t="shared" si="15"/>
        <v>372</v>
      </c>
      <c r="G46" s="622">
        <f t="shared" si="15"/>
        <v>45200136</v>
      </c>
      <c r="H46" s="641">
        <f t="shared" si="15"/>
        <v>1458068.9032258063</v>
      </c>
      <c r="I46" s="620">
        <f t="shared" si="15"/>
        <v>0</v>
      </c>
      <c r="J46" s="153"/>
      <c r="K46" s="641" t="e">
        <f t="shared" si="15"/>
        <v>#DIV/0!</v>
      </c>
      <c r="L46" s="620">
        <f t="shared" si="15"/>
        <v>12</v>
      </c>
      <c r="M46" s="622">
        <f t="shared" si="15"/>
        <v>2508636</v>
      </c>
      <c r="N46" s="622">
        <f t="shared" si="15"/>
        <v>2508636</v>
      </c>
    </row>
    <row r="47" spans="1:14" ht="14.25" customHeight="1" thickBot="1" x14ac:dyDescent="0.25">
      <c r="A47" s="10"/>
      <c r="B47" s="643" t="s">
        <v>106</v>
      </c>
      <c r="C47" s="644">
        <f t="shared" ref="C47:N47" si="16">C46/12</f>
        <v>32</v>
      </c>
      <c r="D47" s="644">
        <f t="shared" si="16"/>
        <v>3975731</v>
      </c>
      <c r="E47" s="644">
        <f t="shared" si="16"/>
        <v>124241.59375</v>
      </c>
      <c r="F47" s="644">
        <f t="shared" si="16"/>
        <v>31</v>
      </c>
      <c r="G47" s="644">
        <f t="shared" si="16"/>
        <v>3766678</v>
      </c>
      <c r="H47" s="644">
        <f t="shared" si="16"/>
        <v>121505.74193548386</v>
      </c>
      <c r="I47" s="644">
        <f t="shared" si="16"/>
        <v>0</v>
      </c>
      <c r="J47" s="644">
        <f t="shared" si="16"/>
        <v>0</v>
      </c>
      <c r="K47" s="644" t="e">
        <f t="shared" si="16"/>
        <v>#DIV/0!</v>
      </c>
      <c r="L47" s="644">
        <f t="shared" si="16"/>
        <v>1</v>
      </c>
      <c r="M47" s="644">
        <f t="shared" si="16"/>
        <v>209053</v>
      </c>
      <c r="N47" s="644">
        <f t="shared" si="16"/>
        <v>209053</v>
      </c>
    </row>
    <row r="48" spans="1:14" ht="14.25" x14ac:dyDescent="0.2">
      <c r="B48" s="950" t="s">
        <v>899</v>
      </c>
      <c r="C48" s="950"/>
      <c r="D48" s="950"/>
      <c r="E48" s="950"/>
      <c r="F48" s="950"/>
      <c r="G48" s="950"/>
      <c r="H48" s="950"/>
      <c r="I48" s="950"/>
      <c r="J48" s="950"/>
      <c r="K48" s="950"/>
      <c r="L48" s="950"/>
      <c r="M48" s="950"/>
      <c r="N48" s="312"/>
    </row>
    <row r="52" spans="2:14" ht="15.75" x14ac:dyDescent="0.2">
      <c r="B52" s="963" t="s">
        <v>898</v>
      </c>
      <c r="C52" s="963"/>
      <c r="D52" s="963"/>
      <c r="E52" s="963"/>
      <c r="F52" s="963"/>
      <c r="G52" s="963"/>
      <c r="H52" s="963"/>
      <c r="I52" s="963"/>
      <c r="J52" s="963"/>
      <c r="K52" s="963"/>
      <c r="L52" s="963"/>
      <c r="M52" s="963"/>
      <c r="N52" s="963"/>
    </row>
    <row r="53" spans="2:14" ht="15" thickBot="1" x14ac:dyDescent="0.25">
      <c r="B53" s="633"/>
      <c r="C53" s="562"/>
      <c r="D53" s="562"/>
      <c r="E53" s="562"/>
      <c r="F53" s="562"/>
      <c r="G53" s="634"/>
      <c r="H53" s="634"/>
      <c r="I53" s="634"/>
      <c r="J53" s="634"/>
      <c r="K53" s="634"/>
      <c r="L53" s="634"/>
      <c r="M53" s="312"/>
      <c r="N53" s="44" t="s">
        <v>46</v>
      </c>
    </row>
    <row r="54" spans="2:14" ht="15" customHeight="1" x14ac:dyDescent="0.2">
      <c r="B54" s="954" t="s">
        <v>799</v>
      </c>
      <c r="C54" s="957" t="s">
        <v>21</v>
      </c>
      <c r="D54" s="958"/>
      <c r="E54" s="959"/>
      <c r="F54" s="960" t="s">
        <v>195</v>
      </c>
      <c r="G54" s="961"/>
      <c r="H54" s="962"/>
      <c r="I54" s="960" t="s">
        <v>92</v>
      </c>
      <c r="J54" s="961"/>
      <c r="K54" s="962"/>
      <c r="L54" s="960" t="s">
        <v>93</v>
      </c>
      <c r="M54" s="961"/>
      <c r="N54" s="962"/>
    </row>
    <row r="55" spans="2:14" ht="12.75" customHeight="1" x14ac:dyDescent="0.2">
      <c r="B55" s="955"/>
      <c r="C55" s="952" t="s">
        <v>49</v>
      </c>
      <c r="D55" s="791" t="s">
        <v>194</v>
      </c>
      <c r="E55" s="948" t="s">
        <v>250</v>
      </c>
      <c r="F55" s="952" t="s">
        <v>49</v>
      </c>
      <c r="G55" s="791" t="s">
        <v>194</v>
      </c>
      <c r="H55" s="948" t="s">
        <v>250</v>
      </c>
      <c r="I55" s="952" t="s">
        <v>49</v>
      </c>
      <c r="J55" s="791" t="s">
        <v>194</v>
      </c>
      <c r="K55" s="948" t="s">
        <v>250</v>
      </c>
      <c r="L55" s="952" t="s">
        <v>49</v>
      </c>
      <c r="M55" s="791" t="s">
        <v>194</v>
      </c>
      <c r="N55" s="948" t="s">
        <v>250</v>
      </c>
    </row>
    <row r="56" spans="2:14" ht="13.5" thickBot="1" x14ac:dyDescent="0.25">
      <c r="B56" s="956"/>
      <c r="C56" s="953"/>
      <c r="D56" s="951"/>
      <c r="E56" s="949"/>
      <c r="F56" s="953"/>
      <c r="G56" s="951"/>
      <c r="H56" s="949"/>
      <c r="I56" s="953"/>
      <c r="J56" s="951"/>
      <c r="K56" s="949"/>
      <c r="L56" s="953"/>
      <c r="M56" s="951"/>
      <c r="N56" s="949"/>
    </row>
    <row r="57" spans="2:14" ht="14.25" x14ac:dyDescent="0.2">
      <c r="B57" s="646" t="s">
        <v>94</v>
      </c>
      <c r="C57" s="616">
        <f t="shared" ref="C57:D68" si="17">F57+I57+L57</f>
        <v>32</v>
      </c>
      <c r="D57" s="204">
        <f t="shared" si="17"/>
        <v>4578054</v>
      </c>
      <c r="E57" s="210">
        <f t="shared" ref="E57:E68" si="18">D57/C57</f>
        <v>143064.1875</v>
      </c>
      <c r="F57" s="614">
        <v>31</v>
      </c>
      <c r="G57" s="204">
        <v>4337329</v>
      </c>
      <c r="H57" s="210">
        <f>G57/F57</f>
        <v>139913.83870967742</v>
      </c>
      <c r="I57" s="614"/>
      <c r="J57" s="204"/>
      <c r="K57" s="210" t="e">
        <f t="shared" ref="K57:K68" si="19">J57/I57</f>
        <v>#DIV/0!</v>
      </c>
      <c r="L57" s="614">
        <v>1</v>
      </c>
      <c r="M57" s="204">
        <v>240725</v>
      </c>
      <c r="N57" s="210">
        <f t="shared" ref="N57:N68" si="20">M57/L57</f>
        <v>240725</v>
      </c>
    </row>
    <row r="58" spans="2:14" ht="14.25" x14ac:dyDescent="0.2">
      <c r="B58" s="648" t="s">
        <v>95</v>
      </c>
      <c r="C58" s="616">
        <f t="shared" si="17"/>
        <v>32</v>
      </c>
      <c r="D58" s="204">
        <f t="shared" si="17"/>
        <v>4578054</v>
      </c>
      <c r="E58" s="210">
        <f t="shared" si="18"/>
        <v>143064.1875</v>
      </c>
      <c r="F58" s="614">
        <v>31</v>
      </c>
      <c r="G58" s="204">
        <v>4337329</v>
      </c>
      <c r="H58" s="210">
        <f t="shared" ref="H58:H68" si="21">G58/F58</f>
        <v>139913.83870967742</v>
      </c>
      <c r="I58" s="614"/>
      <c r="J58" s="204"/>
      <c r="K58" s="210" t="e">
        <f t="shared" si="19"/>
        <v>#DIV/0!</v>
      </c>
      <c r="L58" s="614">
        <v>1</v>
      </c>
      <c r="M58" s="204">
        <v>240725</v>
      </c>
      <c r="N58" s="210">
        <f t="shared" si="20"/>
        <v>240725</v>
      </c>
    </row>
    <row r="59" spans="2:14" ht="14.25" x14ac:dyDescent="0.2">
      <c r="B59" s="648" t="s">
        <v>96</v>
      </c>
      <c r="C59" s="616">
        <f t="shared" si="17"/>
        <v>32</v>
      </c>
      <c r="D59" s="204">
        <f t="shared" si="17"/>
        <v>4578054</v>
      </c>
      <c r="E59" s="210">
        <f t="shared" si="18"/>
        <v>143064.1875</v>
      </c>
      <c r="F59" s="614">
        <v>31</v>
      </c>
      <c r="G59" s="204">
        <v>4337329</v>
      </c>
      <c r="H59" s="210">
        <f t="shared" si="21"/>
        <v>139913.83870967742</v>
      </c>
      <c r="I59" s="614"/>
      <c r="J59" s="204"/>
      <c r="K59" s="210" t="e">
        <f t="shared" si="19"/>
        <v>#DIV/0!</v>
      </c>
      <c r="L59" s="614">
        <v>1</v>
      </c>
      <c r="M59" s="204">
        <v>240725</v>
      </c>
      <c r="N59" s="210">
        <f t="shared" si="20"/>
        <v>240725</v>
      </c>
    </row>
    <row r="60" spans="2:14" ht="14.25" x14ac:dyDescent="0.2">
      <c r="B60" s="648" t="s">
        <v>97</v>
      </c>
      <c r="C60" s="616">
        <f t="shared" si="17"/>
        <v>32</v>
      </c>
      <c r="D60" s="204">
        <f t="shared" si="17"/>
        <v>4578054</v>
      </c>
      <c r="E60" s="210">
        <f t="shared" si="18"/>
        <v>143064.1875</v>
      </c>
      <c r="F60" s="614">
        <v>31</v>
      </c>
      <c r="G60" s="204">
        <v>4337329</v>
      </c>
      <c r="H60" s="210">
        <f t="shared" si="21"/>
        <v>139913.83870967742</v>
      </c>
      <c r="I60" s="614"/>
      <c r="J60" s="204"/>
      <c r="K60" s="210" t="e">
        <f t="shared" si="19"/>
        <v>#DIV/0!</v>
      </c>
      <c r="L60" s="614">
        <v>1</v>
      </c>
      <c r="M60" s="204">
        <v>240725</v>
      </c>
      <c r="N60" s="210">
        <f t="shared" si="20"/>
        <v>240725</v>
      </c>
    </row>
    <row r="61" spans="2:14" ht="14.25" x14ac:dyDescent="0.2">
      <c r="B61" s="648" t="s">
        <v>98</v>
      </c>
      <c r="C61" s="616">
        <f t="shared" si="17"/>
        <v>32</v>
      </c>
      <c r="D61" s="204">
        <f t="shared" si="17"/>
        <v>4578054</v>
      </c>
      <c r="E61" s="210">
        <f t="shared" si="18"/>
        <v>143064.1875</v>
      </c>
      <c r="F61" s="614">
        <v>31</v>
      </c>
      <c r="G61" s="204">
        <v>4337329</v>
      </c>
      <c r="H61" s="210">
        <f t="shared" si="21"/>
        <v>139913.83870967742</v>
      </c>
      <c r="I61" s="614"/>
      <c r="J61" s="204"/>
      <c r="K61" s="210" t="e">
        <f t="shared" si="19"/>
        <v>#DIV/0!</v>
      </c>
      <c r="L61" s="614">
        <v>1</v>
      </c>
      <c r="M61" s="204">
        <v>240725</v>
      </c>
      <c r="N61" s="210">
        <f t="shared" si="20"/>
        <v>240725</v>
      </c>
    </row>
    <row r="62" spans="2:14" ht="14.25" x14ac:dyDescent="0.2">
      <c r="B62" s="648" t="s">
        <v>99</v>
      </c>
      <c r="C62" s="616">
        <f t="shared" si="17"/>
        <v>32</v>
      </c>
      <c r="D62" s="204">
        <f t="shared" si="17"/>
        <v>4578054</v>
      </c>
      <c r="E62" s="210">
        <f t="shared" si="18"/>
        <v>143064.1875</v>
      </c>
      <c r="F62" s="614">
        <v>31</v>
      </c>
      <c r="G62" s="204">
        <v>4337329</v>
      </c>
      <c r="H62" s="210">
        <f t="shared" si="21"/>
        <v>139913.83870967742</v>
      </c>
      <c r="I62" s="614"/>
      <c r="J62" s="204"/>
      <c r="K62" s="210" t="e">
        <f t="shared" si="19"/>
        <v>#DIV/0!</v>
      </c>
      <c r="L62" s="614">
        <v>1</v>
      </c>
      <c r="M62" s="204">
        <v>240725</v>
      </c>
      <c r="N62" s="210">
        <f t="shared" si="20"/>
        <v>240725</v>
      </c>
    </row>
    <row r="63" spans="2:14" ht="14.25" x14ac:dyDescent="0.2">
      <c r="B63" s="648" t="s">
        <v>100</v>
      </c>
      <c r="C63" s="616">
        <f t="shared" si="17"/>
        <v>32</v>
      </c>
      <c r="D63" s="204">
        <f t="shared" si="17"/>
        <v>4578054</v>
      </c>
      <c r="E63" s="210">
        <f t="shared" si="18"/>
        <v>143064.1875</v>
      </c>
      <c r="F63" s="614">
        <v>31</v>
      </c>
      <c r="G63" s="204">
        <v>4337329</v>
      </c>
      <c r="H63" s="210">
        <f t="shared" si="21"/>
        <v>139913.83870967742</v>
      </c>
      <c r="I63" s="614"/>
      <c r="J63" s="204"/>
      <c r="K63" s="210" t="e">
        <f t="shared" si="19"/>
        <v>#DIV/0!</v>
      </c>
      <c r="L63" s="614">
        <v>1</v>
      </c>
      <c r="M63" s="204">
        <v>240725</v>
      </c>
      <c r="N63" s="210">
        <f t="shared" si="20"/>
        <v>240725</v>
      </c>
    </row>
    <row r="64" spans="2:14" ht="14.25" x14ac:dyDescent="0.2">
      <c r="B64" s="648" t="s">
        <v>101</v>
      </c>
      <c r="C64" s="616">
        <f t="shared" si="17"/>
        <v>32</v>
      </c>
      <c r="D64" s="204">
        <f t="shared" si="17"/>
        <v>4578054</v>
      </c>
      <c r="E64" s="210">
        <f t="shared" si="18"/>
        <v>143064.1875</v>
      </c>
      <c r="F64" s="614">
        <v>31</v>
      </c>
      <c r="G64" s="204">
        <v>4337329</v>
      </c>
      <c r="H64" s="210">
        <f t="shared" si="21"/>
        <v>139913.83870967742</v>
      </c>
      <c r="I64" s="614"/>
      <c r="J64" s="204"/>
      <c r="K64" s="210" t="e">
        <f t="shared" si="19"/>
        <v>#DIV/0!</v>
      </c>
      <c r="L64" s="614">
        <v>1</v>
      </c>
      <c r="M64" s="204">
        <v>240725</v>
      </c>
      <c r="N64" s="210">
        <f t="shared" si="20"/>
        <v>240725</v>
      </c>
    </row>
    <row r="65" spans="2:14" ht="14.25" x14ac:dyDescent="0.2">
      <c r="B65" s="648" t="s">
        <v>102</v>
      </c>
      <c r="C65" s="616">
        <f t="shared" si="17"/>
        <v>32</v>
      </c>
      <c r="D65" s="204">
        <f t="shared" si="17"/>
        <v>4578054</v>
      </c>
      <c r="E65" s="210">
        <f t="shared" si="18"/>
        <v>143064.1875</v>
      </c>
      <c r="F65" s="614">
        <v>31</v>
      </c>
      <c r="G65" s="204">
        <v>4337329</v>
      </c>
      <c r="H65" s="210">
        <f t="shared" si="21"/>
        <v>139913.83870967742</v>
      </c>
      <c r="I65" s="614"/>
      <c r="J65" s="204"/>
      <c r="K65" s="210" t="e">
        <f t="shared" si="19"/>
        <v>#DIV/0!</v>
      </c>
      <c r="L65" s="614">
        <v>1</v>
      </c>
      <c r="M65" s="204">
        <v>240725</v>
      </c>
      <c r="N65" s="210">
        <f t="shared" si="20"/>
        <v>240725</v>
      </c>
    </row>
    <row r="66" spans="2:14" ht="14.25" x14ac:dyDescent="0.2">
      <c r="B66" s="648" t="s">
        <v>103</v>
      </c>
      <c r="C66" s="616">
        <f t="shared" si="17"/>
        <v>32</v>
      </c>
      <c r="D66" s="204">
        <f t="shared" si="17"/>
        <v>4578054</v>
      </c>
      <c r="E66" s="210">
        <f t="shared" si="18"/>
        <v>143064.1875</v>
      </c>
      <c r="F66" s="614">
        <v>31</v>
      </c>
      <c r="G66" s="204">
        <v>4337329</v>
      </c>
      <c r="H66" s="210">
        <f t="shared" si="21"/>
        <v>139913.83870967742</v>
      </c>
      <c r="I66" s="614"/>
      <c r="J66" s="204"/>
      <c r="K66" s="210" t="e">
        <f t="shared" si="19"/>
        <v>#DIV/0!</v>
      </c>
      <c r="L66" s="614">
        <v>1</v>
      </c>
      <c r="M66" s="204">
        <v>240725</v>
      </c>
      <c r="N66" s="210">
        <f t="shared" si="20"/>
        <v>240725</v>
      </c>
    </row>
    <row r="67" spans="2:14" ht="14.25" x14ac:dyDescent="0.2">
      <c r="B67" s="648" t="s">
        <v>104</v>
      </c>
      <c r="C67" s="616">
        <f t="shared" si="17"/>
        <v>32</v>
      </c>
      <c r="D67" s="204">
        <f t="shared" si="17"/>
        <v>4578054</v>
      </c>
      <c r="E67" s="210">
        <f t="shared" si="18"/>
        <v>143064.1875</v>
      </c>
      <c r="F67" s="614">
        <v>31</v>
      </c>
      <c r="G67" s="204">
        <v>4337329</v>
      </c>
      <c r="H67" s="210">
        <f t="shared" si="21"/>
        <v>139913.83870967742</v>
      </c>
      <c r="I67" s="614"/>
      <c r="J67" s="204"/>
      <c r="K67" s="210" t="e">
        <f t="shared" si="19"/>
        <v>#DIV/0!</v>
      </c>
      <c r="L67" s="614">
        <v>1</v>
      </c>
      <c r="M67" s="204">
        <v>240725</v>
      </c>
      <c r="N67" s="210">
        <f t="shared" si="20"/>
        <v>240725</v>
      </c>
    </row>
    <row r="68" spans="2:14" ht="14.25" x14ac:dyDescent="0.2">
      <c r="B68" s="648" t="s">
        <v>105</v>
      </c>
      <c r="C68" s="616">
        <f t="shared" si="17"/>
        <v>32</v>
      </c>
      <c r="D68" s="204">
        <f t="shared" si="17"/>
        <v>4578054</v>
      </c>
      <c r="E68" s="210">
        <f t="shared" si="18"/>
        <v>143064.1875</v>
      </c>
      <c r="F68" s="614">
        <v>31</v>
      </c>
      <c r="G68" s="204">
        <v>4337329</v>
      </c>
      <c r="H68" s="210">
        <f t="shared" si="21"/>
        <v>139913.83870967742</v>
      </c>
      <c r="I68" s="614"/>
      <c r="J68" s="204"/>
      <c r="K68" s="210" t="e">
        <f t="shared" si="19"/>
        <v>#DIV/0!</v>
      </c>
      <c r="L68" s="614">
        <v>1</v>
      </c>
      <c r="M68" s="204">
        <v>240725</v>
      </c>
      <c r="N68" s="210">
        <f t="shared" si="20"/>
        <v>240725</v>
      </c>
    </row>
    <row r="69" spans="2:14" x14ac:dyDescent="0.2">
      <c r="B69" s="649" t="s">
        <v>21</v>
      </c>
      <c r="C69" s="620">
        <f t="shared" ref="C69:N69" si="22">SUM(C57:C68)</f>
        <v>384</v>
      </c>
      <c r="D69" s="622">
        <f t="shared" si="22"/>
        <v>54936648</v>
      </c>
      <c r="E69" s="641">
        <f t="shared" si="22"/>
        <v>1716770.25</v>
      </c>
      <c r="F69" s="620">
        <f t="shared" si="22"/>
        <v>372</v>
      </c>
      <c r="G69" s="622">
        <f t="shared" si="22"/>
        <v>52047948</v>
      </c>
      <c r="H69" s="641">
        <f t="shared" si="22"/>
        <v>1678966.0645161287</v>
      </c>
      <c r="I69" s="620">
        <f t="shared" si="22"/>
        <v>0</v>
      </c>
      <c r="J69" s="622">
        <f t="shared" si="22"/>
        <v>0</v>
      </c>
      <c r="K69" s="641" t="e">
        <f t="shared" si="22"/>
        <v>#DIV/0!</v>
      </c>
      <c r="L69" s="620">
        <f t="shared" si="22"/>
        <v>12</v>
      </c>
      <c r="M69" s="622">
        <f t="shared" si="22"/>
        <v>2888700</v>
      </c>
      <c r="N69" s="622">
        <f t="shared" si="22"/>
        <v>2888700</v>
      </c>
    </row>
    <row r="70" spans="2:14" ht="13.5" thickBot="1" x14ac:dyDescent="0.25">
      <c r="B70" s="651" t="s">
        <v>106</v>
      </c>
      <c r="C70" s="644">
        <f t="shared" ref="C70:N70" si="23">C69/12</f>
        <v>32</v>
      </c>
      <c r="D70" s="644">
        <f t="shared" si="23"/>
        <v>4578054</v>
      </c>
      <c r="E70" s="644">
        <f t="shared" si="23"/>
        <v>143064.1875</v>
      </c>
      <c r="F70" s="644">
        <f t="shared" si="23"/>
        <v>31</v>
      </c>
      <c r="G70" s="644">
        <f t="shared" si="23"/>
        <v>4337329</v>
      </c>
      <c r="H70" s="644">
        <f t="shared" si="23"/>
        <v>139913.83870967739</v>
      </c>
      <c r="I70" s="644">
        <f t="shared" si="23"/>
        <v>0</v>
      </c>
      <c r="J70" s="644">
        <f t="shared" si="23"/>
        <v>0</v>
      </c>
      <c r="K70" s="644" t="e">
        <f t="shared" si="23"/>
        <v>#DIV/0!</v>
      </c>
      <c r="L70" s="644">
        <f t="shared" si="23"/>
        <v>1</v>
      </c>
      <c r="M70" s="644">
        <f t="shared" si="23"/>
        <v>240725</v>
      </c>
      <c r="N70" s="644">
        <f t="shared" si="23"/>
        <v>240725</v>
      </c>
    </row>
    <row r="71" spans="2:14" ht="14.25" x14ac:dyDescent="0.2">
      <c r="B71" s="950" t="s">
        <v>899</v>
      </c>
      <c r="C71" s="950"/>
      <c r="D71" s="950"/>
      <c r="E71" s="950"/>
      <c r="F71" s="950"/>
      <c r="G71" s="950"/>
      <c r="H71" s="950"/>
      <c r="I71" s="950"/>
      <c r="J71" s="950"/>
      <c r="K71" s="950"/>
      <c r="L71" s="950"/>
      <c r="M71" s="950"/>
      <c r="N71" s="312"/>
    </row>
  </sheetData>
  <mergeCells count="57">
    <mergeCell ref="B4:N4"/>
    <mergeCell ref="F6:H6"/>
    <mergeCell ref="I6:K6"/>
    <mergeCell ref="L6:N6"/>
    <mergeCell ref="E7:E8"/>
    <mergeCell ref="F7:F8"/>
    <mergeCell ref="G7:G8"/>
    <mergeCell ref="D7:D8"/>
    <mergeCell ref="B6:B8"/>
    <mergeCell ref="C6:E6"/>
    <mergeCell ref="M7:M8"/>
    <mergeCell ref="L7:L8"/>
    <mergeCell ref="B31:B33"/>
    <mergeCell ref="C31:E31"/>
    <mergeCell ref="J32:J33"/>
    <mergeCell ref="H7:H8"/>
    <mergeCell ref="C7:C8"/>
    <mergeCell ref="I7:I8"/>
    <mergeCell ref="J7:J8"/>
    <mergeCell ref="I32:I33"/>
    <mergeCell ref="H32:H33"/>
    <mergeCell ref="F31:H31"/>
    <mergeCell ref="I31:K31"/>
    <mergeCell ref="C32:C33"/>
    <mergeCell ref="D32:D33"/>
    <mergeCell ref="E32:E33"/>
    <mergeCell ref="K7:K8"/>
    <mergeCell ref="C23:N24"/>
    <mergeCell ref="L32:L33"/>
    <mergeCell ref="N7:N8"/>
    <mergeCell ref="L31:N31"/>
    <mergeCell ref="C55:C56"/>
    <mergeCell ref="D55:D56"/>
    <mergeCell ref="E55:E56"/>
    <mergeCell ref="F55:F56"/>
    <mergeCell ref="N32:N33"/>
    <mergeCell ref="K32:K33"/>
    <mergeCell ref="M32:M33"/>
    <mergeCell ref="G32:G33"/>
    <mergeCell ref="B48:M48"/>
    <mergeCell ref="F32:F33"/>
    <mergeCell ref="B52:N52"/>
    <mergeCell ref="B29:N29"/>
    <mergeCell ref="M55:M56"/>
    <mergeCell ref="N55:N56"/>
    <mergeCell ref="B71:M71"/>
    <mergeCell ref="G55:G56"/>
    <mergeCell ref="H55:H56"/>
    <mergeCell ref="I55:I56"/>
    <mergeCell ref="J55:J56"/>
    <mergeCell ref="K55:K56"/>
    <mergeCell ref="L55:L56"/>
    <mergeCell ref="B54:B56"/>
    <mergeCell ref="C54:E54"/>
    <mergeCell ref="F54:H54"/>
    <mergeCell ref="I54:K54"/>
    <mergeCell ref="L54:N54"/>
  </mergeCells>
  <phoneticPr fontId="5" type="noConversion"/>
  <printOptions horizontalCentered="1"/>
  <pageMargins left="0.31496062992125984" right="0.31496062992125984" top="0.74803149606299213" bottom="0.74803149606299213" header="0.31496062992125984" footer="0.31496062992125984"/>
  <pageSetup scale="7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theme="6" tint="0.59999389629810485"/>
  </sheetPr>
  <dimension ref="B1:I10"/>
  <sheetViews>
    <sheetView showGridLines="0" zoomScale="115" zoomScaleNormal="115" workbookViewId="0">
      <selection activeCell="G8" sqref="G8"/>
    </sheetView>
  </sheetViews>
  <sheetFormatPr defaultColWidth="9.140625" defaultRowHeight="12.75" x14ac:dyDescent="0.2"/>
  <cols>
    <col min="1" max="1" width="1" style="7" customWidth="1"/>
    <col min="2" max="2" width="19.7109375" style="7" customWidth="1"/>
    <col min="3" max="3" width="20.7109375" style="7" customWidth="1"/>
    <col min="4" max="4" width="19.140625" style="7" customWidth="1"/>
    <col min="5" max="5" width="20.7109375" style="7" customWidth="1"/>
    <col min="6" max="6" width="18.28515625" style="7" customWidth="1"/>
    <col min="7" max="7" width="18.85546875" style="7" customWidth="1"/>
    <col min="8" max="16384" width="9.140625" style="7"/>
  </cols>
  <sheetData>
    <row r="1" spans="2:9" x14ac:dyDescent="0.2">
      <c r="G1" s="361" t="s">
        <v>759</v>
      </c>
    </row>
    <row r="3" spans="2:9" ht="18" customHeight="1" x14ac:dyDescent="0.25">
      <c r="B3" s="969" t="s">
        <v>399</v>
      </c>
      <c r="C3" s="969"/>
      <c r="D3" s="969"/>
      <c r="E3" s="969"/>
      <c r="F3" s="969"/>
      <c r="G3" s="969"/>
      <c r="H3" s="8"/>
    </row>
    <row r="4" spans="2:9" ht="18" customHeight="1" thickBot="1" x14ac:dyDescent="0.25">
      <c r="B4" s="362"/>
      <c r="C4" s="363"/>
      <c r="D4" s="363"/>
      <c r="E4" s="363"/>
      <c r="F4" s="363"/>
      <c r="G4" s="361" t="s">
        <v>46</v>
      </c>
    </row>
    <row r="5" spans="2:9" ht="20.100000000000001" customHeight="1" thickBot="1" x14ac:dyDescent="0.25">
      <c r="B5" s="970"/>
      <c r="C5" s="971"/>
      <c r="D5" s="974" t="s">
        <v>901</v>
      </c>
      <c r="E5" s="975"/>
      <c r="F5" s="974" t="s">
        <v>902</v>
      </c>
      <c r="G5" s="975"/>
    </row>
    <row r="6" spans="2:9" ht="20.100000000000001" customHeight="1" thickBot="1" x14ac:dyDescent="0.25">
      <c r="B6" s="972"/>
      <c r="C6" s="973"/>
      <c r="D6" s="364" t="s">
        <v>394</v>
      </c>
      <c r="E6" s="365" t="s">
        <v>387</v>
      </c>
      <c r="F6" s="364" t="s">
        <v>394</v>
      </c>
      <c r="G6" s="759" t="s">
        <v>387</v>
      </c>
    </row>
    <row r="7" spans="2:9" ht="20.100000000000001" customHeight="1" thickBot="1" x14ac:dyDescent="0.25">
      <c r="B7" s="976" t="s">
        <v>395</v>
      </c>
      <c r="C7" s="366" t="s">
        <v>396</v>
      </c>
      <c r="D7" s="367">
        <v>82963</v>
      </c>
      <c r="E7" s="368">
        <v>60658</v>
      </c>
      <c r="F7" s="370">
        <v>91204</v>
      </c>
      <c r="G7" s="760">
        <v>66434</v>
      </c>
      <c r="H7" s="8"/>
      <c r="I7" s="8"/>
    </row>
    <row r="8" spans="2:9" ht="20.100000000000001" customHeight="1" thickBot="1" x14ac:dyDescent="0.25">
      <c r="B8" s="977"/>
      <c r="C8" s="369" t="s">
        <v>397</v>
      </c>
      <c r="D8" s="367">
        <v>173519</v>
      </c>
      <c r="E8" s="368">
        <v>124136</v>
      </c>
      <c r="F8" s="367">
        <v>209558</v>
      </c>
      <c r="G8" s="368">
        <v>149400</v>
      </c>
    </row>
    <row r="9" spans="2:9" ht="20.100000000000001" customHeight="1" thickBot="1" x14ac:dyDescent="0.25">
      <c r="B9" s="967" t="s">
        <v>398</v>
      </c>
      <c r="C9" s="372" t="s">
        <v>396</v>
      </c>
      <c r="D9" s="367">
        <v>187391</v>
      </c>
      <c r="E9" s="368">
        <v>133861</v>
      </c>
      <c r="F9" s="370">
        <v>209053</v>
      </c>
      <c r="G9" s="371">
        <v>149388</v>
      </c>
    </row>
    <row r="10" spans="2:9" ht="20.100000000000001" customHeight="1" thickBot="1" x14ac:dyDescent="0.25">
      <c r="B10" s="968"/>
      <c r="C10" s="369" t="s">
        <v>397</v>
      </c>
      <c r="D10" s="370">
        <v>196213</v>
      </c>
      <c r="E10" s="371">
        <v>140045</v>
      </c>
      <c r="F10" s="370">
        <v>209053</v>
      </c>
      <c r="G10" s="371">
        <v>149388</v>
      </c>
    </row>
  </sheetData>
  <mergeCells count="6">
    <mergeCell ref="B9:B10"/>
    <mergeCell ref="B3:G3"/>
    <mergeCell ref="B5:C6"/>
    <mergeCell ref="D5:E5"/>
    <mergeCell ref="F5:G5"/>
    <mergeCell ref="B7:B8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2:O49"/>
  <sheetViews>
    <sheetView showGridLines="0" zoomScale="115" zoomScaleNormal="115" workbookViewId="0">
      <selection activeCell="M46" sqref="M46:M48"/>
    </sheetView>
  </sheetViews>
  <sheetFormatPr defaultColWidth="18" defaultRowHeight="12.75" x14ac:dyDescent="0.2"/>
  <cols>
    <col min="1" max="1" width="2.85546875" style="7" customWidth="1"/>
    <col min="2" max="2" width="11.85546875" style="7" customWidth="1"/>
    <col min="3" max="4" width="12.7109375" style="7" customWidth="1"/>
    <col min="5" max="5" width="12.5703125" style="7" customWidth="1"/>
    <col min="6" max="14" width="12.7109375" style="7" customWidth="1"/>
    <col min="15" max="15" width="13.42578125" style="7" bestFit="1" customWidth="1"/>
    <col min="16" max="254" width="9.140625" style="7" customWidth="1"/>
    <col min="255" max="16384" width="18" style="7"/>
  </cols>
  <sheetData>
    <row r="2" spans="1:15" x14ac:dyDescent="0.2">
      <c r="N2" s="45" t="s">
        <v>796</v>
      </c>
    </row>
    <row r="5" spans="1:15" ht="15.75" customHeight="1" x14ac:dyDescent="0.2">
      <c r="B5" s="773" t="s">
        <v>903</v>
      </c>
      <c r="C5" s="773"/>
      <c r="D5" s="773"/>
      <c r="E5" s="773"/>
      <c r="F5" s="773"/>
      <c r="G5" s="773"/>
      <c r="H5" s="773"/>
      <c r="I5" s="773"/>
      <c r="J5" s="773"/>
      <c r="K5" s="773"/>
      <c r="L5" s="773"/>
      <c r="M5" s="773"/>
      <c r="N5" s="773"/>
    </row>
    <row r="6" spans="1:15" ht="15.75" customHeight="1" x14ac:dyDescent="0.2">
      <c r="B6" s="773"/>
      <c r="C6" s="773"/>
      <c r="D6" s="773"/>
      <c r="E6" s="773"/>
      <c r="F6" s="773"/>
      <c r="G6" s="773"/>
      <c r="H6" s="773"/>
      <c r="I6" s="773"/>
      <c r="J6" s="773"/>
      <c r="K6" s="773"/>
      <c r="L6" s="773"/>
      <c r="M6" s="773"/>
      <c r="N6" s="773"/>
    </row>
    <row r="7" spans="1:15" ht="15" thickBot="1" x14ac:dyDescent="0.25">
      <c r="B7" s="633"/>
      <c r="C7" s="562"/>
      <c r="D7" s="562"/>
      <c r="E7" s="562"/>
      <c r="F7" s="562"/>
      <c r="G7" s="634"/>
      <c r="H7" s="634"/>
      <c r="I7" s="634"/>
      <c r="J7" s="634"/>
      <c r="K7" s="634"/>
      <c r="L7" s="634"/>
      <c r="M7" s="312"/>
      <c r="N7" s="44" t="s">
        <v>46</v>
      </c>
    </row>
    <row r="8" spans="1:15" ht="15" customHeight="1" x14ac:dyDescent="0.2">
      <c r="B8" s="954" t="s">
        <v>801</v>
      </c>
      <c r="C8" s="957" t="s">
        <v>21</v>
      </c>
      <c r="D8" s="958"/>
      <c r="E8" s="959"/>
      <c r="F8" s="960" t="s">
        <v>195</v>
      </c>
      <c r="G8" s="961"/>
      <c r="H8" s="962"/>
      <c r="I8" s="960" t="s">
        <v>92</v>
      </c>
      <c r="J8" s="961"/>
      <c r="K8" s="962"/>
      <c r="L8" s="960" t="s">
        <v>93</v>
      </c>
      <c r="M8" s="961"/>
      <c r="N8" s="962"/>
      <c r="O8" s="635"/>
    </row>
    <row r="9" spans="1:15" ht="12.75" customHeight="1" x14ac:dyDescent="0.2">
      <c r="B9" s="955"/>
      <c r="C9" s="952" t="s">
        <v>49</v>
      </c>
      <c r="D9" s="791" t="s">
        <v>194</v>
      </c>
      <c r="E9" s="948" t="s">
        <v>250</v>
      </c>
      <c r="F9" s="952" t="s">
        <v>49</v>
      </c>
      <c r="G9" s="791" t="s">
        <v>194</v>
      </c>
      <c r="H9" s="948" t="s">
        <v>250</v>
      </c>
      <c r="I9" s="952" t="s">
        <v>49</v>
      </c>
      <c r="J9" s="791" t="s">
        <v>194</v>
      </c>
      <c r="K9" s="948" t="s">
        <v>250</v>
      </c>
      <c r="L9" s="952" t="s">
        <v>49</v>
      </c>
      <c r="M9" s="791" t="s">
        <v>194</v>
      </c>
      <c r="N9" s="948" t="s">
        <v>250</v>
      </c>
    </row>
    <row r="10" spans="1:15" ht="21.75" customHeight="1" thickBot="1" x14ac:dyDescent="0.25">
      <c r="A10" s="10"/>
      <c r="B10" s="964"/>
      <c r="C10" s="953"/>
      <c r="D10" s="951"/>
      <c r="E10" s="949"/>
      <c r="F10" s="953"/>
      <c r="G10" s="951"/>
      <c r="H10" s="949"/>
      <c r="I10" s="953"/>
      <c r="J10" s="951"/>
      <c r="K10" s="949"/>
      <c r="L10" s="953"/>
      <c r="M10" s="951"/>
      <c r="N10" s="949"/>
    </row>
    <row r="11" spans="1:15" ht="14.25" customHeight="1" x14ac:dyDescent="0.2">
      <c r="A11" s="10"/>
      <c r="B11" s="636" t="s">
        <v>94</v>
      </c>
      <c r="C11" s="616"/>
      <c r="D11" s="204"/>
      <c r="E11" s="637"/>
      <c r="F11" s="615"/>
      <c r="G11" s="168"/>
      <c r="H11" s="210"/>
      <c r="I11" s="615"/>
      <c r="J11" s="168"/>
      <c r="K11" s="210"/>
      <c r="L11" s="616"/>
      <c r="M11" s="204"/>
      <c r="N11" s="210"/>
    </row>
    <row r="12" spans="1:15" ht="14.25" customHeight="1" x14ac:dyDescent="0.2">
      <c r="A12" s="10"/>
      <c r="B12" s="638" t="s">
        <v>95</v>
      </c>
      <c r="C12" s="620"/>
      <c r="D12" s="153"/>
      <c r="E12" s="639"/>
      <c r="F12" s="619"/>
      <c r="G12" s="159"/>
      <c r="H12" s="160"/>
      <c r="I12" s="619"/>
      <c r="J12" s="159"/>
      <c r="K12" s="160"/>
      <c r="L12" s="620"/>
      <c r="M12" s="153"/>
      <c r="N12" s="160"/>
    </row>
    <row r="13" spans="1:15" ht="14.25" customHeight="1" x14ac:dyDescent="0.2">
      <c r="A13" s="10"/>
      <c r="B13" s="638" t="s">
        <v>96</v>
      </c>
      <c r="C13" s="620"/>
      <c r="D13" s="153"/>
      <c r="E13" s="639"/>
      <c r="F13" s="619"/>
      <c r="G13" s="159"/>
      <c r="H13" s="160"/>
      <c r="I13" s="619"/>
      <c r="J13" s="159"/>
      <c r="K13" s="160"/>
      <c r="L13" s="620"/>
      <c r="M13" s="153"/>
      <c r="N13" s="160"/>
    </row>
    <row r="14" spans="1:15" ht="14.25" customHeight="1" x14ac:dyDescent="0.2">
      <c r="A14" s="10"/>
      <c r="B14" s="638" t="s">
        <v>97</v>
      </c>
      <c r="C14" s="620"/>
      <c r="D14" s="153"/>
      <c r="E14" s="639"/>
      <c r="F14" s="619"/>
      <c r="G14" s="159"/>
      <c r="H14" s="160"/>
      <c r="I14" s="619"/>
      <c r="J14" s="159"/>
      <c r="K14" s="160"/>
      <c r="L14" s="620"/>
      <c r="M14" s="153"/>
      <c r="N14" s="160"/>
    </row>
    <row r="15" spans="1:15" ht="14.25" customHeight="1" x14ac:dyDescent="0.2">
      <c r="A15" s="10"/>
      <c r="B15" s="638" t="s">
        <v>98</v>
      </c>
      <c r="C15" s="620"/>
      <c r="D15" s="153"/>
      <c r="E15" s="639"/>
      <c r="F15" s="619"/>
      <c r="G15" s="159"/>
      <c r="H15" s="160"/>
      <c r="I15" s="619"/>
      <c r="J15" s="159"/>
      <c r="K15" s="160"/>
      <c r="L15" s="620"/>
      <c r="M15" s="153"/>
      <c r="N15" s="160"/>
    </row>
    <row r="16" spans="1:15" ht="14.25" customHeight="1" x14ac:dyDescent="0.2">
      <c r="A16" s="10"/>
      <c r="B16" s="638" t="s">
        <v>99</v>
      </c>
      <c r="C16" s="620"/>
      <c r="D16" s="153"/>
      <c r="E16" s="639"/>
      <c r="F16" s="619"/>
      <c r="G16" s="159"/>
      <c r="H16" s="160"/>
      <c r="I16" s="619"/>
      <c r="J16" s="159"/>
      <c r="K16" s="160"/>
      <c r="L16" s="620"/>
      <c r="M16" s="153"/>
      <c r="N16" s="160"/>
    </row>
    <row r="17" spans="1:14" ht="14.25" customHeight="1" x14ac:dyDescent="0.2">
      <c r="A17" s="10"/>
      <c r="B17" s="638" t="s">
        <v>100</v>
      </c>
      <c r="C17" s="620"/>
      <c r="D17" s="153"/>
      <c r="E17" s="639"/>
      <c r="F17" s="619"/>
      <c r="G17" s="159"/>
      <c r="H17" s="160"/>
      <c r="I17" s="619"/>
      <c r="J17" s="159"/>
      <c r="K17" s="160"/>
      <c r="L17" s="620"/>
      <c r="M17" s="153"/>
      <c r="N17" s="160"/>
    </row>
    <row r="18" spans="1:14" ht="14.25" customHeight="1" x14ac:dyDescent="0.2">
      <c r="A18" s="10"/>
      <c r="B18" s="638" t="s">
        <v>101</v>
      </c>
      <c r="C18" s="620"/>
      <c r="D18" s="153"/>
      <c r="E18" s="639"/>
      <c r="F18" s="619"/>
      <c r="G18" s="159"/>
      <c r="H18" s="160"/>
      <c r="I18" s="619"/>
      <c r="J18" s="159"/>
      <c r="K18" s="160"/>
      <c r="L18" s="620"/>
      <c r="M18" s="153"/>
      <c r="N18" s="160"/>
    </row>
    <row r="19" spans="1:14" ht="14.25" customHeight="1" x14ac:dyDescent="0.2">
      <c r="A19" s="10"/>
      <c r="B19" s="638" t="s">
        <v>102</v>
      </c>
      <c r="C19" s="620"/>
      <c r="D19" s="153"/>
      <c r="E19" s="639"/>
      <c r="F19" s="619"/>
      <c r="G19" s="159"/>
      <c r="H19" s="160"/>
      <c r="I19" s="619"/>
      <c r="J19" s="159"/>
      <c r="K19" s="160"/>
      <c r="L19" s="620"/>
      <c r="M19" s="153"/>
      <c r="N19" s="160"/>
    </row>
    <row r="20" spans="1:14" ht="14.25" customHeight="1" x14ac:dyDescent="0.2">
      <c r="A20" s="10"/>
      <c r="B20" s="638" t="s">
        <v>103</v>
      </c>
      <c r="C20" s="620"/>
      <c r="D20" s="153"/>
      <c r="E20" s="639"/>
      <c r="F20" s="619"/>
      <c r="G20" s="159"/>
      <c r="H20" s="160"/>
      <c r="I20" s="619"/>
      <c r="J20" s="159"/>
      <c r="K20" s="160"/>
      <c r="L20" s="620"/>
      <c r="M20" s="153"/>
      <c r="N20" s="160"/>
    </row>
    <row r="21" spans="1:14" ht="14.25" customHeight="1" x14ac:dyDescent="0.2">
      <c r="A21" s="10"/>
      <c r="B21" s="638" t="s">
        <v>104</v>
      </c>
      <c r="C21" s="620"/>
      <c r="D21" s="153"/>
      <c r="E21" s="639"/>
      <c r="F21" s="619"/>
      <c r="G21" s="159"/>
      <c r="H21" s="160"/>
      <c r="I21" s="619"/>
      <c r="J21" s="159"/>
      <c r="K21" s="160"/>
      <c r="L21" s="620"/>
      <c r="M21" s="153"/>
      <c r="N21" s="160"/>
    </row>
    <row r="22" spans="1:14" ht="14.25" customHeight="1" x14ac:dyDescent="0.2">
      <c r="A22" s="10"/>
      <c r="B22" s="638" t="s">
        <v>105</v>
      </c>
      <c r="C22" s="620"/>
      <c r="D22" s="153"/>
      <c r="E22" s="639"/>
      <c r="F22" s="619"/>
      <c r="G22" s="159"/>
      <c r="H22" s="160"/>
      <c r="I22" s="619"/>
      <c r="J22" s="159"/>
      <c r="K22" s="160"/>
      <c r="L22" s="620"/>
      <c r="M22" s="153"/>
      <c r="N22" s="160"/>
    </row>
    <row r="23" spans="1:14" ht="14.25" customHeight="1" x14ac:dyDescent="0.2">
      <c r="A23" s="10"/>
      <c r="B23" s="640" t="s">
        <v>21</v>
      </c>
      <c r="C23" s="620"/>
      <c r="D23" s="622"/>
      <c r="E23" s="641"/>
      <c r="F23" s="619"/>
      <c r="G23" s="159"/>
      <c r="H23" s="160"/>
      <c r="I23" s="619"/>
      <c r="J23" s="159"/>
      <c r="K23" s="160"/>
      <c r="L23" s="642"/>
      <c r="M23" s="622"/>
      <c r="N23" s="160"/>
    </row>
    <row r="24" spans="1:14" ht="14.25" customHeight="1" thickBot="1" x14ac:dyDescent="0.25">
      <c r="A24" s="10"/>
      <c r="B24" s="643" t="s">
        <v>106</v>
      </c>
      <c r="C24" s="644"/>
      <c r="D24" s="628"/>
      <c r="E24" s="645"/>
      <c r="F24" s="630"/>
      <c r="G24" s="161"/>
      <c r="H24" s="162"/>
      <c r="I24" s="630"/>
      <c r="J24" s="161"/>
      <c r="K24" s="162"/>
      <c r="L24" s="631"/>
      <c r="M24" s="628"/>
      <c r="N24" s="162"/>
    </row>
    <row r="25" spans="1:14" ht="14.25" x14ac:dyDescent="0.2">
      <c r="B25" s="950" t="s">
        <v>899</v>
      </c>
      <c r="C25" s="950"/>
      <c r="D25" s="950"/>
      <c r="E25" s="950"/>
      <c r="F25" s="950"/>
      <c r="G25" s="950"/>
      <c r="H25" s="950"/>
      <c r="I25" s="950"/>
      <c r="J25" s="950"/>
      <c r="K25" s="950"/>
      <c r="L25" s="950"/>
      <c r="M25" s="950"/>
      <c r="N25" s="312"/>
    </row>
    <row r="29" spans="1:14" ht="15.75" customHeight="1" x14ac:dyDescent="0.2">
      <c r="B29" s="773" t="s">
        <v>904</v>
      </c>
      <c r="C29" s="773"/>
      <c r="D29" s="773"/>
      <c r="E29" s="773"/>
      <c r="F29" s="773"/>
      <c r="G29" s="773"/>
      <c r="H29" s="773"/>
      <c r="I29" s="773"/>
      <c r="J29" s="773"/>
      <c r="K29" s="773"/>
      <c r="L29" s="773"/>
      <c r="M29" s="773"/>
      <c r="N29" s="773"/>
    </row>
    <row r="30" spans="1:14" ht="15.75" customHeight="1" x14ac:dyDescent="0.2">
      <c r="B30" s="773"/>
      <c r="C30" s="773"/>
      <c r="D30" s="773"/>
      <c r="E30" s="773"/>
      <c r="F30" s="773"/>
      <c r="G30" s="773"/>
      <c r="H30" s="773"/>
      <c r="I30" s="773"/>
      <c r="J30" s="773"/>
      <c r="K30" s="773"/>
      <c r="L30" s="773"/>
      <c r="M30" s="773"/>
      <c r="N30" s="773"/>
    </row>
    <row r="31" spans="1:14" ht="15" thickBot="1" x14ac:dyDescent="0.25">
      <c r="B31" s="633"/>
      <c r="C31" s="562"/>
      <c r="D31" s="562"/>
      <c r="E31" s="562"/>
      <c r="F31" s="562"/>
      <c r="G31" s="634"/>
      <c r="H31" s="634"/>
      <c r="I31" s="634"/>
      <c r="J31" s="634"/>
      <c r="K31" s="634"/>
      <c r="L31" s="634"/>
      <c r="M31" s="312"/>
      <c r="N31" s="44" t="s">
        <v>46</v>
      </c>
    </row>
    <row r="32" spans="1:14" ht="15" customHeight="1" x14ac:dyDescent="0.2">
      <c r="B32" s="954" t="s">
        <v>802</v>
      </c>
      <c r="C32" s="957" t="s">
        <v>21</v>
      </c>
      <c r="D32" s="958"/>
      <c r="E32" s="959"/>
      <c r="F32" s="960" t="s">
        <v>195</v>
      </c>
      <c r="G32" s="961"/>
      <c r="H32" s="962"/>
      <c r="I32" s="960" t="s">
        <v>92</v>
      </c>
      <c r="J32" s="961"/>
      <c r="K32" s="962"/>
      <c r="L32" s="960" t="s">
        <v>93</v>
      </c>
      <c r="M32" s="961"/>
      <c r="N32" s="962"/>
    </row>
    <row r="33" spans="2:14" ht="12.75" customHeight="1" x14ac:dyDescent="0.2">
      <c r="B33" s="955"/>
      <c r="C33" s="952" t="s">
        <v>49</v>
      </c>
      <c r="D33" s="791" t="s">
        <v>194</v>
      </c>
      <c r="E33" s="948" t="s">
        <v>250</v>
      </c>
      <c r="F33" s="952" t="s">
        <v>49</v>
      </c>
      <c r="G33" s="791" t="s">
        <v>194</v>
      </c>
      <c r="H33" s="948" t="s">
        <v>250</v>
      </c>
      <c r="I33" s="952" t="s">
        <v>49</v>
      </c>
      <c r="J33" s="791" t="s">
        <v>194</v>
      </c>
      <c r="K33" s="948" t="s">
        <v>250</v>
      </c>
      <c r="L33" s="952" t="s">
        <v>49</v>
      </c>
      <c r="M33" s="791" t="s">
        <v>194</v>
      </c>
      <c r="N33" s="948" t="s">
        <v>250</v>
      </c>
    </row>
    <row r="34" spans="2:14" ht="13.5" thickBot="1" x14ac:dyDescent="0.25">
      <c r="B34" s="956"/>
      <c r="C34" s="953"/>
      <c r="D34" s="951"/>
      <c r="E34" s="949"/>
      <c r="F34" s="953"/>
      <c r="G34" s="951"/>
      <c r="H34" s="949"/>
      <c r="I34" s="953"/>
      <c r="J34" s="951"/>
      <c r="K34" s="949"/>
      <c r="L34" s="953"/>
      <c r="M34" s="951"/>
      <c r="N34" s="949"/>
    </row>
    <row r="35" spans="2:14" ht="14.25" x14ac:dyDescent="0.2">
      <c r="B35" s="646" t="s">
        <v>94</v>
      </c>
      <c r="C35" s="616"/>
      <c r="D35" s="204"/>
      <c r="E35" s="207"/>
      <c r="F35" s="647"/>
      <c r="G35" s="168"/>
      <c r="H35" s="210"/>
      <c r="I35" s="647"/>
      <c r="J35" s="168"/>
      <c r="K35" s="210"/>
      <c r="L35" s="614"/>
      <c r="M35" s="204"/>
      <c r="N35" s="210"/>
    </row>
    <row r="36" spans="2:14" ht="14.25" x14ac:dyDescent="0.2">
      <c r="B36" s="648" t="s">
        <v>95</v>
      </c>
      <c r="C36" s="620"/>
      <c r="D36" s="153"/>
      <c r="E36" s="154"/>
      <c r="F36" s="208"/>
      <c r="G36" s="159"/>
      <c r="H36" s="160"/>
      <c r="I36" s="208"/>
      <c r="J36" s="159"/>
      <c r="K36" s="160"/>
      <c r="L36" s="618"/>
      <c r="M36" s="153"/>
      <c r="N36" s="160"/>
    </row>
    <row r="37" spans="2:14" ht="14.25" x14ac:dyDescent="0.2">
      <c r="B37" s="648" t="s">
        <v>96</v>
      </c>
      <c r="C37" s="620"/>
      <c r="D37" s="153"/>
      <c r="E37" s="154"/>
      <c r="F37" s="208"/>
      <c r="G37" s="159"/>
      <c r="H37" s="160"/>
      <c r="I37" s="208"/>
      <c r="J37" s="159"/>
      <c r="K37" s="160"/>
      <c r="L37" s="618"/>
      <c r="M37" s="153"/>
      <c r="N37" s="160"/>
    </row>
    <row r="38" spans="2:14" ht="14.25" x14ac:dyDescent="0.2">
      <c r="B38" s="648" t="s">
        <v>97</v>
      </c>
      <c r="C38" s="620"/>
      <c r="D38" s="153"/>
      <c r="E38" s="154"/>
      <c r="F38" s="208"/>
      <c r="G38" s="159"/>
      <c r="H38" s="160"/>
      <c r="I38" s="208"/>
      <c r="J38" s="159"/>
      <c r="K38" s="160"/>
      <c r="L38" s="618"/>
      <c r="M38" s="153"/>
      <c r="N38" s="160"/>
    </row>
    <row r="39" spans="2:14" ht="14.25" x14ac:dyDescent="0.2">
      <c r="B39" s="648" t="s">
        <v>98</v>
      </c>
      <c r="C39" s="620"/>
      <c r="D39" s="153"/>
      <c r="E39" s="154"/>
      <c r="F39" s="208"/>
      <c r="G39" s="159"/>
      <c r="H39" s="160"/>
      <c r="I39" s="208"/>
      <c r="J39" s="159"/>
      <c r="K39" s="160"/>
      <c r="L39" s="618"/>
      <c r="M39" s="153"/>
      <c r="N39" s="160"/>
    </row>
    <row r="40" spans="2:14" ht="14.25" x14ac:dyDescent="0.2">
      <c r="B40" s="648" t="s">
        <v>99</v>
      </c>
      <c r="C40" s="620"/>
      <c r="D40" s="153"/>
      <c r="E40" s="154"/>
      <c r="F40" s="208"/>
      <c r="G40" s="159"/>
      <c r="H40" s="160"/>
      <c r="I40" s="208"/>
      <c r="J40" s="159"/>
      <c r="K40" s="160"/>
      <c r="L40" s="618"/>
      <c r="M40" s="153"/>
      <c r="N40" s="160"/>
    </row>
    <row r="41" spans="2:14" ht="14.25" x14ac:dyDescent="0.2">
      <c r="B41" s="648" t="s">
        <v>100</v>
      </c>
      <c r="C41" s="620"/>
      <c r="D41" s="153"/>
      <c r="E41" s="154"/>
      <c r="F41" s="208"/>
      <c r="G41" s="159"/>
      <c r="H41" s="160"/>
      <c r="I41" s="208"/>
      <c r="J41" s="159"/>
      <c r="K41" s="160"/>
      <c r="L41" s="618"/>
      <c r="M41" s="153"/>
      <c r="N41" s="160"/>
    </row>
    <row r="42" spans="2:14" ht="14.25" x14ac:dyDescent="0.2">
      <c r="B42" s="648" t="s">
        <v>101</v>
      </c>
      <c r="C42" s="620"/>
      <c r="D42" s="153"/>
      <c r="E42" s="154"/>
      <c r="F42" s="208"/>
      <c r="G42" s="159"/>
      <c r="H42" s="160"/>
      <c r="I42" s="208"/>
      <c r="J42" s="159"/>
      <c r="K42" s="160"/>
      <c r="L42" s="618"/>
      <c r="M42" s="153"/>
      <c r="N42" s="160"/>
    </row>
    <row r="43" spans="2:14" ht="14.25" x14ac:dyDescent="0.2">
      <c r="B43" s="648" t="s">
        <v>102</v>
      </c>
      <c r="C43" s="620"/>
      <c r="D43" s="153"/>
      <c r="E43" s="154"/>
      <c r="F43" s="208"/>
      <c r="G43" s="159"/>
      <c r="H43" s="160"/>
      <c r="I43" s="208"/>
      <c r="J43" s="159"/>
      <c r="K43" s="160"/>
      <c r="L43" s="618"/>
      <c r="M43" s="153"/>
      <c r="N43" s="160"/>
    </row>
    <row r="44" spans="2:14" ht="14.25" x14ac:dyDescent="0.2">
      <c r="B44" s="648" t="s">
        <v>103</v>
      </c>
      <c r="C44" s="620"/>
      <c r="D44" s="153"/>
      <c r="E44" s="154"/>
      <c r="F44" s="208"/>
      <c r="G44" s="159"/>
      <c r="H44" s="160"/>
      <c r="I44" s="208"/>
      <c r="J44" s="159"/>
      <c r="K44" s="160"/>
      <c r="L44" s="618"/>
      <c r="M44" s="153"/>
      <c r="N44" s="160"/>
    </row>
    <row r="45" spans="2:14" ht="14.25" x14ac:dyDescent="0.2">
      <c r="B45" s="648" t="s">
        <v>104</v>
      </c>
      <c r="C45" s="620"/>
      <c r="D45" s="153"/>
      <c r="E45" s="154"/>
      <c r="F45" s="208"/>
      <c r="G45" s="159"/>
      <c r="H45" s="160"/>
      <c r="I45" s="208"/>
      <c r="J45" s="159"/>
      <c r="K45" s="160"/>
      <c r="L45" s="618"/>
      <c r="M45" s="153"/>
      <c r="N45" s="160"/>
    </row>
    <row r="46" spans="2:14" ht="14.25" x14ac:dyDescent="0.2">
      <c r="B46" s="648" t="s">
        <v>105</v>
      </c>
      <c r="C46" s="620"/>
      <c r="D46" s="153"/>
      <c r="E46" s="154"/>
      <c r="F46" s="208"/>
      <c r="G46" s="159"/>
      <c r="H46" s="160"/>
      <c r="I46" s="208"/>
      <c r="J46" s="159"/>
      <c r="K46" s="160"/>
      <c r="L46" s="618"/>
      <c r="M46" s="153"/>
      <c r="N46" s="160"/>
    </row>
    <row r="47" spans="2:14" ht="14.25" x14ac:dyDescent="0.2">
      <c r="B47" s="649" t="s">
        <v>21</v>
      </c>
      <c r="C47" s="620"/>
      <c r="D47" s="622"/>
      <c r="E47" s="623"/>
      <c r="F47" s="208"/>
      <c r="G47" s="159"/>
      <c r="H47" s="160"/>
      <c r="I47" s="208"/>
      <c r="J47" s="159"/>
      <c r="K47" s="160"/>
      <c r="L47" s="650"/>
      <c r="M47" s="622"/>
      <c r="N47" s="160"/>
    </row>
    <row r="48" spans="2:14" ht="15" thickBot="1" x14ac:dyDescent="0.25">
      <c r="B48" s="651" t="s">
        <v>106</v>
      </c>
      <c r="C48" s="644"/>
      <c r="D48" s="628"/>
      <c r="E48" s="629"/>
      <c r="F48" s="407"/>
      <c r="G48" s="161"/>
      <c r="H48" s="162"/>
      <c r="I48" s="407"/>
      <c r="J48" s="161"/>
      <c r="K48" s="162"/>
      <c r="L48" s="652"/>
      <c r="M48" s="628"/>
      <c r="N48" s="162"/>
    </row>
    <row r="49" spans="2:14" ht="14.25" x14ac:dyDescent="0.2">
      <c r="B49" s="950" t="s">
        <v>899</v>
      </c>
      <c r="C49" s="950"/>
      <c r="D49" s="950"/>
      <c r="E49" s="950"/>
      <c r="F49" s="950"/>
      <c r="G49" s="950"/>
      <c r="H49" s="950"/>
      <c r="I49" s="950"/>
      <c r="J49" s="950"/>
      <c r="K49" s="950"/>
      <c r="L49" s="950"/>
      <c r="M49" s="950"/>
      <c r="N49" s="312"/>
    </row>
  </sheetData>
  <mergeCells count="38">
    <mergeCell ref="L8:N8"/>
    <mergeCell ref="C9:C10"/>
    <mergeCell ref="H9:H10"/>
    <mergeCell ref="I9:I10"/>
    <mergeCell ref="B8:B10"/>
    <mergeCell ref="C8:E8"/>
    <mergeCell ref="F8:H8"/>
    <mergeCell ref="I8:K8"/>
    <mergeCell ref="J9:J10"/>
    <mergeCell ref="K9:K10"/>
    <mergeCell ref="M9:M10"/>
    <mergeCell ref="N9:N10"/>
    <mergeCell ref="D33:D34"/>
    <mergeCell ref="E33:E34"/>
    <mergeCell ref="F33:F34"/>
    <mergeCell ref="L9:L10"/>
    <mergeCell ref="B25:M25"/>
    <mergeCell ref="D9:D10"/>
    <mergeCell ref="E9:E10"/>
    <mergeCell ref="F9:F10"/>
    <mergeCell ref="G9:G10"/>
    <mergeCell ref="M33:M34"/>
    <mergeCell ref="N33:N34"/>
    <mergeCell ref="B49:M49"/>
    <mergeCell ref="B29:N30"/>
    <mergeCell ref="B5:N6"/>
    <mergeCell ref="G33:G34"/>
    <mergeCell ref="H33:H34"/>
    <mergeCell ref="I33:I34"/>
    <mergeCell ref="J33:J34"/>
    <mergeCell ref="K33:K34"/>
    <mergeCell ref="L33:L34"/>
    <mergeCell ref="B32:B34"/>
    <mergeCell ref="C32:E32"/>
    <mergeCell ref="F32:H32"/>
    <mergeCell ref="I32:K32"/>
    <mergeCell ref="L32:N32"/>
    <mergeCell ref="C33:C34"/>
  </mergeCells>
  <printOptions horizontalCentered="1"/>
  <pageMargins left="0.31496062992125984" right="0.31496062992125984" top="0.74803149606299213" bottom="0.74803149606299213" header="0.31496062992125984" footer="0.31496062992125984"/>
  <pageSetup scale="75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theme="6" tint="0.59999389629810485"/>
  </sheetPr>
  <dimension ref="B1:M44"/>
  <sheetViews>
    <sheetView showGridLines="0" zoomScale="115" zoomScaleNormal="115" workbookViewId="0">
      <selection activeCell="G27" sqref="G27"/>
    </sheetView>
  </sheetViews>
  <sheetFormatPr defaultColWidth="9.140625" defaultRowHeight="12.75" x14ac:dyDescent="0.2"/>
  <cols>
    <col min="1" max="1" width="3.85546875" style="7" customWidth="1"/>
    <col min="2" max="2" width="9.140625" style="7"/>
    <col min="3" max="13" width="12.7109375" style="7" customWidth="1"/>
    <col min="14" max="16384" width="9.140625" style="7"/>
  </cols>
  <sheetData>
    <row r="1" spans="2:13" x14ac:dyDescent="0.2">
      <c r="J1" s="45" t="s">
        <v>355</v>
      </c>
    </row>
    <row r="2" spans="2:13" ht="20.25" customHeight="1" x14ac:dyDescent="0.2">
      <c r="B2" s="780" t="s">
        <v>238</v>
      </c>
      <c r="C2" s="780"/>
      <c r="D2" s="780"/>
      <c r="E2" s="780"/>
      <c r="F2" s="780"/>
      <c r="G2" s="780"/>
      <c r="H2" s="780"/>
      <c r="I2" s="780"/>
      <c r="J2" s="780"/>
      <c r="K2" s="653"/>
      <c r="L2" s="653"/>
    </row>
    <row r="3" spans="2:13" ht="15" thickBot="1" x14ac:dyDescent="0.25">
      <c r="B3" s="312"/>
      <c r="C3" s="654"/>
      <c r="D3" s="654"/>
      <c r="E3" s="654"/>
      <c r="F3" s="654"/>
      <c r="G3" s="312"/>
      <c r="H3" s="312"/>
      <c r="I3" s="312"/>
      <c r="J3" s="44" t="s">
        <v>46</v>
      </c>
      <c r="K3" s="312"/>
      <c r="L3" s="313"/>
      <c r="M3" s="8"/>
    </row>
    <row r="4" spans="2:13" ht="30" customHeight="1" x14ac:dyDescent="0.2">
      <c r="B4" s="978" t="s">
        <v>239</v>
      </c>
      <c r="C4" s="980" t="s">
        <v>905</v>
      </c>
      <c r="D4" s="847"/>
      <c r="E4" s="847"/>
      <c r="F4" s="848"/>
      <c r="G4" s="847" t="s">
        <v>906</v>
      </c>
      <c r="H4" s="847"/>
      <c r="I4" s="847"/>
      <c r="J4" s="848"/>
      <c r="K4" s="335"/>
      <c r="L4" s="335"/>
      <c r="M4" s="8"/>
    </row>
    <row r="5" spans="2:13" ht="26.25" thickBot="1" x14ac:dyDescent="0.25">
      <c r="B5" s="979"/>
      <c r="C5" s="388" t="s">
        <v>243</v>
      </c>
      <c r="D5" s="389" t="s">
        <v>200</v>
      </c>
      <c r="E5" s="389" t="s">
        <v>241</v>
      </c>
      <c r="F5" s="390" t="s">
        <v>242</v>
      </c>
      <c r="G5" s="388" t="s">
        <v>243</v>
      </c>
      <c r="H5" s="389" t="s">
        <v>200</v>
      </c>
      <c r="I5" s="389" t="s">
        <v>241</v>
      </c>
      <c r="J5" s="390" t="s">
        <v>242</v>
      </c>
      <c r="K5" s="380"/>
      <c r="L5" s="380"/>
      <c r="M5" s="8"/>
    </row>
    <row r="6" spans="2:13" ht="13.5" thickBot="1" x14ac:dyDescent="0.25">
      <c r="B6" s="655"/>
      <c r="C6" s="381" t="s">
        <v>244</v>
      </c>
      <c r="D6" s="382">
        <v>1</v>
      </c>
      <c r="E6" s="382">
        <v>2</v>
      </c>
      <c r="F6" s="383">
        <v>3</v>
      </c>
      <c r="G6" s="381" t="s">
        <v>244</v>
      </c>
      <c r="H6" s="382">
        <v>1</v>
      </c>
      <c r="I6" s="382">
        <v>2</v>
      </c>
      <c r="J6" s="383">
        <v>3</v>
      </c>
      <c r="K6" s="380"/>
      <c r="L6" s="380"/>
      <c r="M6" s="8"/>
    </row>
    <row r="7" spans="2:13" ht="14.25" x14ac:dyDescent="0.2">
      <c r="B7" s="656" t="s">
        <v>94</v>
      </c>
      <c r="C7" s="682">
        <f>D7+(E7*F7)</f>
        <v>20000</v>
      </c>
      <c r="D7" s="204">
        <v>15000</v>
      </c>
      <c r="E7" s="204">
        <v>5000</v>
      </c>
      <c r="F7" s="207">
        <v>1</v>
      </c>
      <c r="G7" s="614">
        <f>H7+(I7*J7)</f>
        <v>30000</v>
      </c>
      <c r="H7" s="204">
        <v>15000</v>
      </c>
      <c r="I7" s="204">
        <v>7500</v>
      </c>
      <c r="J7" s="210">
        <v>2</v>
      </c>
      <c r="K7" s="329"/>
      <c r="L7" s="329"/>
      <c r="M7" s="8"/>
    </row>
    <row r="8" spans="2:13" ht="14.25" x14ac:dyDescent="0.2">
      <c r="B8" s="657" t="s">
        <v>95</v>
      </c>
      <c r="C8" s="682">
        <f t="shared" ref="C8:C18" si="0">D8+(E8*F8)</f>
        <v>30000</v>
      </c>
      <c r="D8" s="204">
        <v>15000</v>
      </c>
      <c r="E8" s="204">
        <v>7500</v>
      </c>
      <c r="F8" s="207">
        <v>2</v>
      </c>
      <c r="G8" s="614">
        <f t="shared" ref="G8:G18" si="1">H8+(I8*J8)</f>
        <v>30000</v>
      </c>
      <c r="H8" s="204">
        <v>15000</v>
      </c>
      <c r="I8" s="204">
        <v>7500</v>
      </c>
      <c r="J8" s="210">
        <v>2</v>
      </c>
      <c r="K8" s="329"/>
      <c r="L8" s="329"/>
      <c r="M8" s="8"/>
    </row>
    <row r="9" spans="2:13" ht="14.25" x14ac:dyDescent="0.2">
      <c r="B9" s="657" t="s">
        <v>96</v>
      </c>
      <c r="C9" s="682">
        <f t="shared" si="0"/>
        <v>30000</v>
      </c>
      <c r="D9" s="204">
        <v>15000</v>
      </c>
      <c r="E9" s="204">
        <v>7500</v>
      </c>
      <c r="F9" s="207">
        <v>2</v>
      </c>
      <c r="G9" s="614">
        <f t="shared" si="1"/>
        <v>30000</v>
      </c>
      <c r="H9" s="204">
        <v>15000</v>
      </c>
      <c r="I9" s="204">
        <v>7500</v>
      </c>
      <c r="J9" s="210">
        <v>2</v>
      </c>
      <c r="K9" s="329"/>
      <c r="L9" s="329"/>
      <c r="M9" s="8"/>
    </row>
    <row r="10" spans="2:13" ht="14.25" x14ac:dyDescent="0.2">
      <c r="B10" s="657" t="s">
        <v>97</v>
      </c>
      <c r="C10" s="682">
        <f t="shared" si="0"/>
        <v>30000</v>
      </c>
      <c r="D10" s="204">
        <v>15000</v>
      </c>
      <c r="E10" s="204">
        <v>7500</v>
      </c>
      <c r="F10" s="207">
        <v>2</v>
      </c>
      <c r="G10" s="614">
        <f t="shared" si="1"/>
        <v>30000</v>
      </c>
      <c r="H10" s="204">
        <v>15000</v>
      </c>
      <c r="I10" s="204">
        <v>7500</v>
      </c>
      <c r="J10" s="210">
        <v>2</v>
      </c>
      <c r="K10" s="329"/>
      <c r="L10" s="329"/>
      <c r="M10" s="8"/>
    </row>
    <row r="11" spans="2:13" ht="14.25" x14ac:dyDescent="0.2">
      <c r="B11" s="657" t="s">
        <v>98</v>
      </c>
      <c r="C11" s="682">
        <f t="shared" si="0"/>
        <v>30000</v>
      </c>
      <c r="D11" s="204">
        <v>15000</v>
      </c>
      <c r="E11" s="204">
        <v>7500</v>
      </c>
      <c r="F11" s="207">
        <v>2</v>
      </c>
      <c r="G11" s="614">
        <f t="shared" si="1"/>
        <v>30000</v>
      </c>
      <c r="H11" s="204">
        <v>15000</v>
      </c>
      <c r="I11" s="204">
        <v>7500</v>
      </c>
      <c r="J11" s="210">
        <v>2</v>
      </c>
      <c r="K11" s="329"/>
      <c r="L11" s="329"/>
      <c r="M11" s="8"/>
    </row>
    <row r="12" spans="2:13" ht="14.25" x14ac:dyDescent="0.2">
      <c r="B12" s="657" t="s">
        <v>99</v>
      </c>
      <c r="C12" s="682">
        <f t="shared" si="0"/>
        <v>30000</v>
      </c>
      <c r="D12" s="204">
        <v>15000</v>
      </c>
      <c r="E12" s="204">
        <v>7500</v>
      </c>
      <c r="F12" s="207">
        <v>2</v>
      </c>
      <c r="G12" s="614">
        <f t="shared" si="1"/>
        <v>30000</v>
      </c>
      <c r="H12" s="204">
        <v>15000</v>
      </c>
      <c r="I12" s="204">
        <v>7500</v>
      </c>
      <c r="J12" s="210">
        <v>2</v>
      </c>
      <c r="K12" s="329"/>
      <c r="L12" s="329"/>
      <c r="M12" s="8"/>
    </row>
    <row r="13" spans="2:13" ht="14.25" x14ac:dyDescent="0.2">
      <c r="B13" s="657" t="s">
        <v>100</v>
      </c>
      <c r="C13" s="682">
        <f t="shared" si="0"/>
        <v>30000</v>
      </c>
      <c r="D13" s="204">
        <v>15000</v>
      </c>
      <c r="E13" s="204">
        <v>7500</v>
      </c>
      <c r="F13" s="207">
        <v>2</v>
      </c>
      <c r="G13" s="614">
        <f t="shared" si="1"/>
        <v>30000</v>
      </c>
      <c r="H13" s="204">
        <v>15000</v>
      </c>
      <c r="I13" s="204">
        <v>7500</v>
      </c>
      <c r="J13" s="210">
        <v>2</v>
      </c>
      <c r="K13" s="329"/>
      <c r="L13" s="329"/>
      <c r="M13" s="8"/>
    </row>
    <row r="14" spans="2:13" ht="14.25" x14ac:dyDescent="0.2">
      <c r="B14" s="657" t="s">
        <v>101</v>
      </c>
      <c r="C14" s="682">
        <f t="shared" si="0"/>
        <v>30000</v>
      </c>
      <c r="D14" s="204">
        <v>15000</v>
      </c>
      <c r="E14" s="204">
        <v>7500</v>
      </c>
      <c r="F14" s="207">
        <v>2</v>
      </c>
      <c r="G14" s="614">
        <f>H14+(I14*J14)</f>
        <v>30000</v>
      </c>
      <c r="H14" s="204">
        <v>15000</v>
      </c>
      <c r="I14" s="204">
        <v>7500</v>
      </c>
      <c r="J14" s="210">
        <v>2</v>
      </c>
      <c r="K14" s="329"/>
      <c r="L14" s="329"/>
      <c r="M14" s="8"/>
    </row>
    <row r="15" spans="2:13" ht="14.25" x14ac:dyDescent="0.2">
      <c r="B15" s="657" t="s">
        <v>102</v>
      </c>
      <c r="C15" s="682">
        <f t="shared" si="0"/>
        <v>30000</v>
      </c>
      <c r="D15" s="204">
        <v>15000</v>
      </c>
      <c r="E15" s="204">
        <v>7500</v>
      </c>
      <c r="F15" s="207">
        <v>2</v>
      </c>
      <c r="G15" s="614">
        <f t="shared" si="1"/>
        <v>30000</v>
      </c>
      <c r="H15" s="204">
        <v>15000</v>
      </c>
      <c r="I15" s="204">
        <v>7500</v>
      </c>
      <c r="J15" s="210">
        <v>2</v>
      </c>
      <c r="K15" s="329"/>
      <c r="L15" s="329"/>
      <c r="M15" s="8"/>
    </row>
    <row r="16" spans="2:13" ht="14.25" x14ac:dyDescent="0.2">
      <c r="B16" s="657" t="s">
        <v>103</v>
      </c>
      <c r="C16" s="682">
        <f t="shared" si="0"/>
        <v>30000</v>
      </c>
      <c r="D16" s="204">
        <v>15000</v>
      </c>
      <c r="E16" s="204">
        <v>7500</v>
      </c>
      <c r="F16" s="207">
        <v>2</v>
      </c>
      <c r="G16" s="614">
        <f t="shared" si="1"/>
        <v>30000</v>
      </c>
      <c r="H16" s="204">
        <v>15000</v>
      </c>
      <c r="I16" s="204">
        <v>7500</v>
      </c>
      <c r="J16" s="210">
        <v>2</v>
      </c>
      <c r="K16" s="329"/>
      <c r="L16" s="329"/>
      <c r="M16" s="8"/>
    </row>
    <row r="17" spans="2:13" ht="14.25" x14ac:dyDescent="0.2">
      <c r="B17" s="657" t="s">
        <v>104</v>
      </c>
      <c r="C17" s="682">
        <f t="shared" si="0"/>
        <v>30000</v>
      </c>
      <c r="D17" s="204">
        <v>15000</v>
      </c>
      <c r="E17" s="204">
        <v>7500</v>
      </c>
      <c r="F17" s="207">
        <v>2</v>
      </c>
      <c r="G17" s="614">
        <f t="shared" si="1"/>
        <v>30000</v>
      </c>
      <c r="H17" s="204">
        <v>15000</v>
      </c>
      <c r="I17" s="204">
        <v>7500</v>
      </c>
      <c r="J17" s="210">
        <v>2</v>
      </c>
      <c r="K17" s="329"/>
      <c r="L17" s="329"/>
      <c r="M17" s="8"/>
    </row>
    <row r="18" spans="2:13" ht="15" thickBot="1" x14ac:dyDescent="0.25">
      <c r="B18" s="658" t="s">
        <v>105</v>
      </c>
      <c r="C18" s="682">
        <f t="shared" si="0"/>
        <v>30000</v>
      </c>
      <c r="D18" s="204">
        <v>15000</v>
      </c>
      <c r="E18" s="204">
        <v>7500</v>
      </c>
      <c r="F18" s="207">
        <v>2</v>
      </c>
      <c r="G18" s="614">
        <f t="shared" si="1"/>
        <v>30000</v>
      </c>
      <c r="H18" s="204">
        <v>15000</v>
      </c>
      <c r="I18" s="204">
        <v>7500</v>
      </c>
      <c r="J18" s="210">
        <v>2</v>
      </c>
      <c r="K18" s="329"/>
      <c r="L18" s="329"/>
      <c r="M18" s="8"/>
    </row>
    <row r="19" spans="2:13" ht="15" thickBot="1" x14ac:dyDescent="0.25">
      <c r="B19" s="660" t="s">
        <v>21</v>
      </c>
      <c r="C19" s="683">
        <f>SUM(C7:C18)</f>
        <v>350000</v>
      </c>
      <c r="D19" s="661">
        <f>SUM(D7:D18)</f>
        <v>180000</v>
      </c>
      <c r="E19" s="661">
        <f>SUM(E7:E18)</f>
        <v>87500</v>
      </c>
      <c r="F19" s="662">
        <f>SUM(F7:F18)</f>
        <v>23</v>
      </c>
      <c r="G19" s="683">
        <f>SUM(G7:G18)</f>
        <v>360000</v>
      </c>
      <c r="H19" s="683">
        <f t="shared" ref="H19:J19" si="2">SUM(H7:H18)</f>
        <v>180000</v>
      </c>
      <c r="I19" s="683">
        <f t="shared" si="2"/>
        <v>90000</v>
      </c>
      <c r="J19" s="683">
        <f t="shared" si="2"/>
        <v>24</v>
      </c>
      <c r="K19" s="329"/>
      <c r="L19" s="329"/>
      <c r="M19" s="8"/>
    </row>
    <row r="20" spans="2:13" ht="15" thickBot="1" x14ac:dyDescent="0.25">
      <c r="B20" s="663" t="s">
        <v>106</v>
      </c>
      <c r="C20" s="664">
        <f>C19/12</f>
        <v>29166.666666666668</v>
      </c>
      <c r="D20" s="664">
        <f>D19/12</f>
        <v>15000</v>
      </c>
      <c r="E20" s="664">
        <f>E19/12</f>
        <v>7291.666666666667</v>
      </c>
      <c r="F20" s="664">
        <f>F19/12</f>
        <v>1.9166666666666667</v>
      </c>
      <c r="G20" s="664">
        <f>G19/12</f>
        <v>30000</v>
      </c>
      <c r="H20" s="664">
        <f t="shared" ref="H20:J20" si="3">H19/12</f>
        <v>15000</v>
      </c>
      <c r="I20" s="664">
        <f t="shared" si="3"/>
        <v>7500</v>
      </c>
      <c r="J20" s="664">
        <f t="shared" si="3"/>
        <v>2</v>
      </c>
      <c r="K20" s="329"/>
      <c r="L20" s="329"/>
      <c r="M20" s="8"/>
    </row>
    <row r="24" spans="2:13" ht="20.25" customHeight="1" x14ac:dyDescent="0.2">
      <c r="B24" s="780" t="s">
        <v>240</v>
      </c>
      <c r="C24" s="780"/>
      <c r="D24" s="780"/>
      <c r="E24" s="780"/>
      <c r="F24" s="780"/>
      <c r="G24" s="780"/>
      <c r="H24" s="780"/>
      <c r="I24" s="780"/>
      <c r="J24" s="780"/>
      <c r="K24" s="666"/>
      <c r="L24" s="666"/>
    </row>
    <row r="25" spans="2:13" ht="15" thickBot="1" x14ac:dyDescent="0.25">
      <c r="B25" s="667"/>
      <c r="C25" s="668"/>
      <c r="D25" s="668"/>
      <c r="E25" s="668"/>
      <c r="F25" s="668"/>
      <c r="G25" s="667"/>
      <c r="H25" s="329"/>
      <c r="I25" s="329"/>
      <c r="J25" s="669" t="s">
        <v>46</v>
      </c>
      <c r="K25" s="312"/>
      <c r="L25" s="313"/>
    </row>
    <row r="26" spans="2:13" ht="30" customHeight="1" x14ac:dyDescent="0.2">
      <c r="B26" s="981" t="s">
        <v>239</v>
      </c>
      <c r="C26" s="846" t="s">
        <v>959</v>
      </c>
      <c r="D26" s="847"/>
      <c r="E26" s="847"/>
      <c r="F26" s="847"/>
      <c r="G26" s="980" t="s">
        <v>960</v>
      </c>
      <c r="H26" s="847"/>
      <c r="I26" s="847"/>
      <c r="J26" s="848"/>
    </row>
    <row r="27" spans="2:13" ht="30" customHeight="1" thickBot="1" x14ac:dyDescent="0.25">
      <c r="B27" s="982"/>
      <c r="C27" s="389" t="s">
        <v>243</v>
      </c>
      <c r="D27" s="389" t="s">
        <v>200</v>
      </c>
      <c r="E27" s="389" t="s">
        <v>241</v>
      </c>
      <c r="F27" s="390" t="s">
        <v>242</v>
      </c>
      <c r="G27" s="388" t="s">
        <v>243</v>
      </c>
      <c r="H27" s="389" t="s">
        <v>200</v>
      </c>
      <c r="I27" s="389" t="s">
        <v>241</v>
      </c>
      <c r="J27" s="390" t="s">
        <v>242</v>
      </c>
    </row>
    <row r="28" spans="2:13" ht="13.5" thickBot="1" x14ac:dyDescent="0.25">
      <c r="B28" s="670"/>
      <c r="C28" s="382" t="s">
        <v>244</v>
      </c>
      <c r="D28" s="382">
        <v>1</v>
      </c>
      <c r="E28" s="382">
        <v>2</v>
      </c>
      <c r="F28" s="383">
        <v>3</v>
      </c>
      <c r="G28" s="381" t="s">
        <v>244</v>
      </c>
      <c r="H28" s="382">
        <v>1</v>
      </c>
      <c r="I28" s="382">
        <v>2</v>
      </c>
      <c r="J28" s="383">
        <v>3</v>
      </c>
    </row>
    <row r="29" spans="2:13" x14ac:dyDescent="0.2">
      <c r="B29" s="671" t="s">
        <v>94</v>
      </c>
      <c r="C29" s="204">
        <f>D29+(E29*F29)</f>
        <v>30864</v>
      </c>
      <c r="D29" s="204">
        <v>23148</v>
      </c>
      <c r="E29" s="153">
        <v>7716</v>
      </c>
      <c r="F29" s="207">
        <v>1</v>
      </c>
      <c r="G29" s="614">
        <f>H29+(I29*J29)</f>
        <v>46296</v>
      </c>
      <c r="H29" s="204">
        <v>23148</v>
      </c>
      <c r="I29" s="204">
        <v>11574</v>
      </c>
      <c r="J29" s="207">
        <v>2</v>
      </c>
    </row>
    <row r="30" spans="2:13" x14ac:dyDescent="0.2">
      <c r="B30" s="672" t="s">
        <v>95</v>
      </c>
      <c r="C30" s="204">
        <f t="shared" ref="C30:C39" si="4">D30+(E30*F30)</f>
        <v>46296</v>
      </c>
      <c r="D30" s="204">
        <v>23148</v>
      </c>
      <c r="E30" s="204">
        <v>11574</v>
      </c>
      <c r="F30" s="207">
        <v>2</v>
      </c>
      <c r="G30" s="616">
        <f t="shared" ref="G30:G39" si="5">H30+(I30*J30)</f>
        <v>46296</v>
      </c>
      <c r="H30" s="204">
        <v>23148</v>
      </c>
      <c r="I30" s="204">
        <v>11574</v>
      </c>
      <c r="J30" s="207">
        <v>2</v>
      </c>
    </row>
    <row r="31" spans="2:13" x14ac:dyDescent="0.2">
      <c r="B31" s="672" t="s">
        <v>96</v>
      </c>
      <c r="C31" s="204">
        <f t="shared" si="4"/>
        <v>46296</v>
      </c>
      <c r="D31" s="204">
        <v>23148</v>
      </c>
      <c r="E31" s="204">
        <v>11574</v>
      </c>
      <c r="F31" s="207">
        <v>2</v>
      </c>
      <c r="G31" s="616">
        <f t="shared" si="5"/>
        <v>46296</v>
      </c>
      <c r="H31" s="204">
        <v>23148</v>
      </c>
      <c r="I31" s="204">
        <v>11574</v>
      </c>
      <c r="J31" s="207">
        <v>2</v>
      </c>
    </row>
    <row r="32" spans="2:13" x14ac:dyDescent="0.2">
      <c r="B32" s="672" t="s">
        <v>97</v>
      </c>
      <c r="C32" s="204">
        <f t="shared" si="4"/>
        <v>46296</v>
      </c>
      <c r="D32" s="204">
        <v>23148</v>
      </c>
      <c r="E32" s="204">
        <v>11574</v>
      </c>
      <c r="F32" s="207">
        <v>2</v>
      </c>
      <c r="G32" s="616">
        <f t="shared" si="5"/>
        <v>46296</v>
      </c>
      <c r="H32" s="204">
        <v>23148</v>
      </c>
      <c r="I32" s="204">
        <v>11574</v>
      </c>
      <c r="J32" s="207">
        <v>2</v>
      </c>
    </row>
    <row r="33" spans="2:12" x14ac:dyDescent="0.2">
      <c r="B33" s="672" t="s">
        <v>98</v>
      </c>
      <c r="C33" s="204">
        <f t="shared" si="4"/>
        <v>46296</v>
      </c>
      <c r="D33" s="204">
        <v>23148</v>
      </c>
      <c r="E33" s="204">
        <v>11574</v>
      </c>
      <c r="F33" s="207">
        <v>2</v>
      </c>
      <c r="G33" s="616">
        <f t="shared" si="5"/>
        <v>46296</v>
      </c>
      <c r="H33" s="204">
        <v>23148</v>
      </c>
      <c r="I33" s="204">
        <v>11574</v>
      </c>
      <c r="J33" s="207">
        <v>2</v>
      </c>
    </row>
    <row r="34" spans="2:12" x14ac:dyDescent="0.2">
      <c r="B34" s="672" t="s">
        <v>99</v>
      </c>
      <c r="C34" s="204">
        <f t="shared" si="4"/>
        <v>46296</v>
      </c>
      <c r="D34" s="204">
        <v>23148</v>
      </c>
      <c r="E34" s="204">
        <v>11574</v>
      </c>
      <c r="F34" s="207">
        <v>2</v>
      </c>
      <c r="G34" s="616">
        <f t="shared" si="5"/>
        <v>46296</v>
      </c>
      <c r="H34" s="204">
        <v>23148</v>
      </c>
      <c r="I34" s="204">
        <v>11574</v>
      </c>
      <c r="J34" s="207">
        <v>2</v>
      </c>
    </row>
    <row r="35" spans="2:12" x14ac:dyDescent="0.2">
      <c r="B35" s="672" t="s">
        <v>100</v>
      </c>
      <c r="C35" s="204">
        <f t="shared" si="4"/>
        <v>46296</v>
      </c>
      <c r="D35" s="204">
        <v>23148</v>
      </c>
      <c r="E35" s="204">
        <v>11574</v>
      </c>
      <c r="F35" s="207">
        <v>2</v>
      </c>
      <c r="G35" s="616">
        <f t="shared" si="5"/>
        <v>46296</v>
      </c>
      <c r="H35" s="204">
        <v>23148</v>
      </c>
      <c r="I35" s="204">
        <v>11574</v>
      </c>
      <c r="J35" s="207">
        <v>2</v>
      </c>
    </row>
    <row r="36" spans="2:12" x14ac:dyDescent="0.2">
      <c r="B36" s="672" t="s">
        <v>101</v>
      </c>
      <c r="C36" s="204">
        <f t="shared" si="4"/>
        <v>46296</v>
      </c>
      <c r="D36" s="204">
        <v>23148</v>
      </c>
      <c r="E36" s="204">
        <v>11574</v>
      </c>
      <c r="F36" s="207">
        <v>2</v>
      </c>
      <c r="G36" s="616">
        <f t="shared" si="5"/>
        <v>46296</v>
      </c>
      <c r="H36" s="204">
        <v>23148</v>
      </c>
      <c r="I36" s="204">
        <v>11574</v>
      </c>
      <c r="J36" s="207">
        <v>2</v>
      </c>
    </row>
    <row r="37" spans="2:12" x14ac:dyDescent="0.2">
      <c r="B37" s="672" t="s">
        <v>102</v>
      </c>
      <c r="C37" s="204">
        <f t="shared" si="4"/>
        <v>46296</v>
      </c>
      <c r="D37" s="204">
        <v>23148</v>
      </c>
      <c r="E37" s="204">
        <v>11574</v>
      </c>
      <c r="F37" s="207">
        <v>2</v>
      </c>
      <c r="G37" s="616">
        <f t="shared" si="5"/>
        <v>46296</v>
      </c>
      <c r="H37" s="204">
        <v>23148</v>
      </c>
      <c r="I37" s="204">
        <v>11574</v>
      </c>
      <c r="J37" s="207">
        <v>2</v>
      </c>
    </row>
    <row r="38" spans="2:12" x14ac:dyDescent="0.2">
      <c r="B38" s="672" t="s">
        <v>103</v>
      </c>
      <c r="C38" s="204">
        <f t="shared" si="4"/>
        <v>46296</v>
      </c>
      <c r="D38" s="204">
        <v>23148</v>
      </c>
      <c r="E38" s="204">
        <v>11574</v>
      </c>
      <c r="F38" s="207">
        <v>2</v>
      </c>
      <c r="G38" s="616">
        <f t="shared" si="5"/>
        <v>46296</v>
      </c>
      <c r="H38" s="204">
        <v>23148</v>
      </c>
      <c r="I38" s="204">
        <v>11574</v>
      </c>
      <c r="J38" s="207">
        <v>2</v>
      </c>
    </row>
    <row r="39" spans="2:12" x14ac:dyDescent="0.2">
      <c r="B39" s="672" t="s">
        <v>104</v>
      </c>
      <c r="C39" s="204">
        <f t="shared" si="4"/>
        <v>46296</v>
      </c>
      <c r="D39" s="204">
        <v>23148</v>
      </c>
      <c r="E39" s="204">
        <v>11574</v>
      </c>
      <c r="F39" s="207">
        <v>2</v>
      </c>
      <c r="G39" s="616">
        <f t="shared" si="5"/>
        <v>46296</v>
      </c>
      <c r="H39" s="204">
        <v>23148</v>
      </c>
      <c r="I39" s="204">
        <v>11574</v>
      </c>
      <c r="J39" s="207">
        <v>2</v>
      </c>
    </row>
    <row r="40" spans="2:12" ht="13.5" thickBot="1" x14ac:dyDescent="0.25">
      <c r="B40" s="673" t="s">
        <v>105</v>
      </c>
      <c r="C40" s="204">
        <f>D40+(E40*F40)</f>
        <v>46296</v>
      </c>
      <c r="D40" s="204">
        <v>23148</v>
      </c>
      <c r="E40" s="204">
        <v>11574</v>
      </c>
      <c r="F40" s="207">
        <v>2</v>
      </c>
      <c r="G40" s="616">
        <f>H40+(I40*J40)</f>
        <v>46296</v>
      </c>
      <c r="H40" s="204">
        <v>23148</v>
      </c>
      <c r="I40" s="204">
        <v>11574</v>
      </c>
      <c r="J40" s="207">
        <v>2</v>
      </c>
    </row>
    <row r="41" spans="2:12" ht="13.5" thickBot="1" x14ac:dyDescent="0.25">
      <c r="B41" s="674" t="s">
        <v>21</v>
      </c>
      <c r="C41" s="661">
        <f>SUM(C29:C40)</f>
        <v>540120</v>
      </c>
      <c r="D41" s="661">
        <f>SUM(D29:D40)</f>
        <v>277776</v>
      </c>
      <c r="E41" s="661">
        <f>SUM(E29:E40)</f>
        <v>135030</v>
      </c>
      <c r="F41" s="661">
        <f>SUM(F29:F40)</f>
        <v>23</v>
      </c>
      <c r="G41" s="684">
        <f>SUM(G29:G40)</f>
        <v>555552</v>
      </c>
      <c r="H41" s="684">
        <f t="shared" ref="H41:J41" si="6">SUM(H29:H40)</f>
        <v>277776</v>
      </c>
      <c r="I41" s="684">
        <f t="shared" si="6"/>
        <v>138888</v>
      </c>
      <c r="J41" s="684">
        <f t="shared" si="6"/>
        <v>24</v>
      </c>
    </row>
    <row r="42" spans="2:12" ht="13.5" thickBot="1" x14ac:dyDescent="0.25">
      <c r="B42" s="675" t="s">
        <v>106</v>
      </c>
      <c r="C42" s="665">
        <f>C41/12</f>
        <v>45010</v>
      </c>
      <c r="D42" s="665">
        <f>D41/12</f>
        <v>23148</v>
      </c>
      <c r="E42" s="665">
        <f>E41/12</f>
        <v>11252.5</v>
      </c>
      <c r="F42" s="665">
        <f>F41/12</f>
        <v>1.9166666666666667</v>
      </c>
      <c r="G42" s="665">
        <f>G41/12</f>
        <v>46296</v>
      </c>
      <c r="H42" s="665">
        <f t="shared" ref="H42:J42" si="7">H41/12</f>
        <v>23148</v>
      </c>
      <c r="I42" s="665">
        <f t="shared" si="7"/>
        <v>11574</v>
      </c>
      <c r="J42" s="665">
        <f t="shared" si="7"/>
        <v>2</v>
      </c>
    </row>
    <row r="43" spans="2:12" ht="14.25" x14ac:dyDescent="0.2">
      <c r="B43" s="386"/>
      <c r="C43" s="387"/>
      <c r="D43" s="387"/>
      <c r="E43" s="329"/>
      <c r="F43" s="329"/>
      <c r="G43" s="329"/>
      <c r="H43" s="387"/>
      <c r="I43" s="387"/>
      <c r="J43" s="329"/>
      <c r="K43" s="329"/>
      <c r="L43" s="329"/>
    </row>
    <row r="44" spans="2:12" ht="14.25" x14ac:dyDescent="0.2">
      <c r="B44" s="386"/>
      <c r="C44" s="387"/>
      <c r="D44" s="387"/>
      <c r="E44" s="329"/>
      <c r="F44" s="329"/>
      <c r="G44" s="329"/>
      <c r="H44" s="387"/>
      <c r="I44" s="387"/>
      <c r="J44" s="329"/>
      <c r="K44" s="329"/>
      <c r="L44" s="329"/>
    </row>
  </sheetData>
  <mergeCells count="8">
    <mergeCell ref="B2:J2"/>
    <mergeCell ref="B4:B5"/>
    <mergeCell ref="C4:F4"/>
    <mergeCell ref="G4:J4"/>
    <mergeCell ref="B26:B27"/>
    <mergeCell ref="C26:F26"/>
    <mergeCell ref="G26:J26"/>
    <mergeCell ref="B24:J24"/>
  </mergeCells>
  <printOptions horizontalCentered="1"/>
  <pageMargins left="0.15748031496062992" right="0.35433070866141736" top="0.98425196850393704" bottom="0.98425196850393704" header="0.51181102362204722" footer="0.51181102362204722"/>
  <pageSetup scale="85" orientation="portrait" r:id="rId1"/>
  <headerFooter alignWithMargins="0"/>
  <rowBreaks count="1" manualBreakCount="1">
    <brk id="42" max="16383" man="1"/>
  </rowBreaks>
  <colBreaks count="1" manualBreakCount="1">
    <brk id="12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theme="6" tint="0.59999389629810485"/>
  </sheetPr>
  <dimension ref="B1:M51"/>
  <sheetViews>
    <sheetView showGridLines="0" zoomScale="115" zoomScaleNormal="115" workbookViewId="0">
      <selection activeCell="G26" sqref="G26:J26"/>
    </sheetView>
  </sheetViews>
  <sheetFormatPr defaultColWidth="9.140625" defaultRowHeight="12.75" x14ac:dyDescent="0.2"/>
  <cols>
    <col min="1" max="1" width="3.7109375" style="7" customWidth="1"/>
    <col min="2" max="2" width="9.140625" style="7"/>
    <col min="3" max="13" width="12.7109375" style="7" customWidth="1"/>
    <col min="14" max="16384" width="9.140625" style="7"/>
  </cols>
  <sheetData>
    <row r="1" spans="2:13" x14ac:dyDescent="0.2">
      <c r="J1" s="45" t="s">
        <v>351</v>
      </c>
    </row>
    <row r="2" spans="2:13" ht="21.75" customHeight="1" x14ac:dyDescent="0.2">
      <c r="B2" s="780" t="s">
        <v>245</v>
      </c>
      <c r="C2" s="780"/>
      <c r="D2" s="780"/>
      <c r="E2" s="780"/>
      <c r="F2" s="780"/>
      <c r="G2" s="780"/>
      <c r="H2" s="780"/>
      <c r="I2" s="780"/>
      <c r="J2" s="780"/>
      <c r="K2" s="373"/>
      <c r="L2" s="373"/>
    </row>
    <row r="3" spans="2:13" ht="15" thickBot="1" x14ac:dyDescent="0.25">
      <c r="B3" s="312"/>
      <c r="C3" s="654"/>
      <c r="D3" s="654"/>
      <c r="E3" s="654"/>
      <c r="F3" s="654"/>
      <c r="G3" s="312"/>
      <c r="H3" s="312"/>
      <c r="I3" s="312"/>
      <c r="J3" s="44" t="s">
        <v>46</v>
      </c>
      <c r="K3" s="374"/>
      <c r="L3" s="375"/>
      <c r="M3" s="8"/>
    </row>
    <row r="4" spans="2:13" ht="30" customHeight="1" x14ac:dyDescent="0.2">
      <c r="B4" s="984" t="s">
        <v>239</v>
      </c>
      <c r="C4" s="980" t="s">
        <v>907</v>
      </c>
      <c r="D4" s="847"/>
      <c r="E4" s="847"/>
      <c r="F4" s="848"/>
      <c r="G4" s="847" t="s">
        <v>908</v>
      </c>
      <c r="H4" s="847"/>
      <c r="I4" s="847"/>
      <c r="J4" s="848"/>
      <c r="K4" s="376"/>
      <c r="L4" s="376"/>
      <c r="M4" s="8"/>
    </row>
    <row r="5" spans="2:13" ht="30" customHeight="1" thickBot="1" x14ac:dyDescent="0.25">
      <c r="B5" s="956"/>
      <c r="C5" s="377" t="s">
        <v>243</v>
      </c>
      <c r="D5" s="378" t="s">
        <v>200</v>
      </c>
      <c r="E5" s="378" t="s">
        <v>241</v>
      </c>
      <c r="F5" s="379" t="s">
        <v>242</v>
      </c>
      <c r="G5" s="377" t="s">
        <v>243</v>
      </c>
      <c r="H5" s="378" t="s">
        <v>200</v>
      </c>
      <c r="I5" s="378" t="s">
        <v>241</v>
      </c>
      <c r="J5" s="379" t="s">
        <v>242</v>
      </c>
      <c r="K5" s="380"/>
      <c r="L5" s="380"/>
      <c r="M5" s="8"/>
    </row>
    <row r="6" spans="2:13" ht="15" thickBot="1" x14ac:dyDescent="0.25">
      <c r="B6" s="308"/>
      <c r="C6" s="381" t="s">
        <v>244</v>
      </c>
      <c r="D6" s="382">
        <v>1</v>
      </c>
      <c r="E6" s="382">
        <v>2</v>
      </c>
      <c r="F6" s="383">
        <v>3</v>
      </c>
      <c r="G6" s="381" t="s">
        <v>244</v>
      </c>
      <c r="H6" s="382">
        <v>1</v>
      </c>
      <c r="I6" s="382">
        <v>2</v>
      </c>
      <c r="J6" s="383">
        <v>3</v>
      </c>
      <c r="K6" s="380"/>
      <c r="L6" s="380"/>
      <c r="M6" s="8"/>
    </row>
    <row r="7" spans="2:13" ht="14.25" x14ac:dyDescent="0.2">
      <c r="B7" s="656" t="s">
        <v>94</v>
      </c>
      <c r="C7" s="614">
        <f>D7+(E7*F7)</f>
        <v>0</v>
      </c>
      <c r="D7" s="204"/>
      <c r="E7" s="168"/>
      <c r="F7" s="210"/>
      <c r="G7" s="614">
        <f>H7+(I7*J7)</f>
        <v>0</v>
      </c>
      <c r="H7" s="204"/>
      <c r="I7" s="168"/>
      <c r="J7" s="210"/>
      <c r="K7" s="384"/>
      <c r="L7" s="384"/>
      <c r="M7" s="8"/>
    </row>
    <row r="8" spans="2:13" ht="14.25" x14ac:dyDescent="0.2">
      <c r="B8" s="657" t="s">
        <v>95</v>
      </c>
      <c r="C8" s="614">
        <f t="shared" ref="C8:C18" si="0">D8+(E8*F8)</f>
        <v>0</v>
      </c>
      <c r="D8" s="153"/>
      <c r="E8" s="159"/>
      <c r="F8" s="160"/>
      <c r="G8" s="618">
        <f t="shared" ref="G8:G18" si="1">H8+(I8*J8)</f>
        <v>0</v>
      </c>
      <c r="H8" s="153"/>
      <c r="I8" s="159"/>
      <c r="J8" s="160"/>
      <c r="K8" s="384"/>
      <c r="L8" s="384"/>
      <c r="M8" s="8"/>
    </row>
    <row r="9" spans="2:13" ht="14.25" x14ac:dyDescent="0.2">
      <c r="B9" s="657" t="s">
        <v>96</v>
      </c>
      <c r="C9" s="614">
        <f t="shared" si="0"/>
        <v>0</v>
      </c>
      <c r="D9" s="153"/>
      <c r="E9" s="159"/>
      <c r="F9" s="160"/>
      <c r="G9" s="618">
        <f t="shared" si="1"/>
        <v>0</v>
      </c>
      <c r="H9" s="153"/>
      <c r="I9" s="159"/>
      <c r="J9" s="160"/>
      <c r="K9" s="384"/>
      <c r="L9" s="384"/>
      <c r="M9" s="8"/>
    </row>
    <row r="10" spans="2:13" ht="14.25" x14ac:dyDescent="0.2">
      <c r="B10" s="657" t="s">
        <v>97</v>
      </c>
      <c r="C10" s="614">
        <f t="shared" si="0"/>
        <v>0</v>
      </c>
      <c r="D10" s="153"/>
      <c r="E10" s="159"/>
      <c r="F10" s="160"/>
      <c r="G10" s="618">
        <f t="shared" si="1"/>
        <v>0</v>
      </c>
      <c r="H10" s="153"/>
      <c r="I10" s="159"/>
      <c r="J10" s="160"/>
      <c r="K10" s="384"/>
      <c r="L10" s="384"/>
      <c r="M10" s="8"/>
    </row>
    <row r="11" spans="2:13" ht="14.25" x14ac:dyDescent="0.2">
      <c r="B11" s="657" t="s">
        <v>98</v>
      </c>
      <c r="C11" s="614">
        <f t="shared" si="0"/>
        <v>0</v>
      </c>
      <c r="D11" s="153"/>
      <c r="E11" s="159"/>
      <c r="F11" s="160"/>
      <c r="G11" s="618">
        <f t="shared" si="1"/>
        <v>0</v>
      </c>
      <c r="H11" s="153"/>
      <c r="I11" s="159"/>
      <c r="J11" s="160"/>
      <c r="K11" s="384"/>
      <c r="L11" s="384"/>
      <c r="M11" s="8"/>
    </row>
    <row r="12" spans="2:13" ht="14.25" x14ac:dyDescent="0.2">
      <c r="B12" s="657" t="s">
        <v>99</v>
      </c>
      <c r="C12" s="614">
        <f t="shared" si="0"/>
        <v>0</v>
      </c>
      <c r="D12" s="153"/>
      <c r="E12" s="159"/>
      <c r="F12" s="160"/>
      <c r="G12" s="618">
        <f t="shared" si="1"/>
        <v>0</v>
      </c>
      <c r="H12" s="153"/>
      <c r="I12" s="159"/>
      <c r="J12" s="160"/>
      <c r="K12" s="384"/>
      <c r="L12" s="384"/>
      <c r="M12" s="8"/>
    </row>
    <row r="13" spans="2:13" ht="14.25" x14ac:dyDescent="0.2">
      <c r="B13" s="657" t="s">
        <v>100</v>
      </c>
      <c r="C13" s="614">
        <f t="shared" si="0"/>
        <v>0</v>
      </c>
      <c r="D13" s="153"/>
      <c r="E13" s="159"/>
      <c r="F13" s="160"/>
      <c r="G13" s="618">
        <f t="shared" si="1"/>
        <v>0</v>
      </c>
      <c r="H13" s="153"/>
      <c r="I13" s="159"/>
      <c r="J13" s="160"/>
      <c r="K13" s="384"/>
      <c r="L13" s="384"/>
      <c r="M13" s="8"/>
    </row>
    <row r="14" spans="2:13" ht="14.25" x14ac:dyDescent="0.2">
      <c r="B14" s="657" t="s">
        <v>101</v>
      </c>
      <c r="C14" s="614">
        <f t="shared" si="0"/>
        <v>0</v>
      </c>
      <c r="D14" s="153"/>
      <c r="E14" s="159"/>
      <c r="F14" s="160"/>
      <c r="G14" s="618">
        <f t="shared" si="1"/>
        <v>0</v>
      </c>
      <c r="H14" s="153"/>
      <c r="I14" s="159"/>
      <c r="J14" s="160"/>
      <c r="K14" s="384"/>
      <c r="L14" s="384"/>
      <c r="M14" s="8"/>
    </row>
    <row r="15" spans="2:13" ht="14.25" x14ac:dyDescent="0.2">
      <c r="B15" s="657" t="s">
        <v>102</v>
      </c>
      <c r="C15" s="614">
        <f t="shared" si="0"/>
        <v>0</v>
      </c>
      <c r="D15" s="153"/>
      <c r="E15" s="159"/>
      <c r="F15" s="160"/>
      <c r="G15" s="618">
        <f t="shared" si="1"/>
        <v>0</v>
      </c>
      <c r="H15" s="153"/>
      <c r="I15" s="159"/>
      <c r="J15" s="160"/>
      <c r="K15" s="384"/>
      <c r="L15" s="384"/>
      <c r="M15" s="8"/>
    </row>
    <row r="16" spans="2:13" ht="14.25" x14ac:dyDescent="0.2">
      <c r="B16" s="657" t="s">
        <v>103</v>
      </c>
      <c r="C16" s="614">
        <f t="shared" si="0"/>
        <v>0</v>
      </c>
      <c r="D16" s="153"/>
      <c r="E16" s="159"/>
      <c r="F16" s="160"/>
      <c r="G16" s="618">
        <f t="shared" si="1"/>
        <v>0</v>
      </c>
      <c r="H16" s="153"/>
      <c r="I16" s="159"/>
      <c r="J16" s="160"/>
      <c r="K16" s="384"/>
      <c r="L16" s="384"/>
      <c r="M16" s="8"/>
    </row>
    <row r="17" spans="2:13" ht="14.25" x14ac:dyDescent="0.2">
      <c r="B17" s="657" t="s">
        <v>104</v>
      </c>
      <c r="C17" s="614">
        <f t="shared" si="0"/>
        <v>0</v>
      </c>
      <c r="D17" s="153"/>
      <c r="E17" s="159"/>
      <c r="F17" s="160"/>
      <c r="G17" s="618">
        <f t="shared" si="1"/>
        <v>0</v>
      </c>
      <c r="H17" s="153"/>
      <c r="I17" s="159"/>
      <c r="J17" s="160"/>
      <c r="K17" s="384"/>
      <c r="L17" s="384"/>
      <c r="M17" s="8"/>
    </row>
    <row r="18" spans="2:13" ht="15" thickBot="1" x14ac:dyDescent="0.25">
      <c r="B18" s="658" t="s">
        <v>105</v>
      </c>
      <c r="C18" s="614">
        <f t="shared" si="0"/>
        <v>0</v>
      </c>
      <c r="D18" s="659"/>
      <c r="E18" s="161"/>
      <c r="F18" s="162"/>
      <c r="G18" s="627">
        <f t="shared" si="1"/>
        <v>0</v>
      </c>
      <c r="H18" s="659"/>
      <c r="I18" s="161"/>
      <c r="J18" s="162"/>
      <c r="K18" s="384"/>
      <c r="L18" s="384"/>
      <c r="M18" s="8"/>
    </row>
    <row r="19" spans="2:13" ht="15" thickBot="1" x14ac:dyDescent="0.25">
      <c r="B19" s="660" t="s">
        <v>21</v>
      </c>
      <c r="C19" s="683">
        <f>SUM(C7:C18)</f>
        <v>0</v>
      </c>
      <c r="D19" s="661"/>
      <c r="E19" s="661"/>
      <c r="F19" s="662"/>
      <c r="G19" s="683">
        <f>SUM(G7:G18)</f>
        <v>0</v>
      </c>
      <c r="H19" s="661"/>
      <c r="I19" s="661"/>
      <c r="J19" s="662"/>
      <c r="K19" s="384"/>
      <c r="L19" s="384"/>
      <c r="M19" s="8"/>
    </row>
    <row r="20" spans="2:13" ht="15" thickBot="1" x14ac:dyDescent="0.25">
      <c r="B20" s="663" t="s">
        <v>106</v>
      </c>
      <c r="C20" s="676"/>
      <c r="D20" s="677"/>
      <c r="E20" s="677"/>
      <c r="F20" s="678"/>
      <c r="G20" s="676"/>
      <c r="H20" s="677"/>
      <c r="I20" s="677"/>
      <c r="J20" s="678"/>
      <c r="K20" s="384"/>
      <c r="L20" s="384"/>
      <c r="M20" s="8"/>
    </row>
    <row r="21" spans="2:13" x14ac:dyDescent="0.2">
      <c r="B21" s="16"/>
      <c r="C21" s="16"/>
      <c r="D21" s="16"/>
      <c r="E21" s="16"/>
      <c r="F21" s="16"/>
      <c r="G21" s="16"/>
      <c r="H21" s="16"/>
      <c r="I21" s="16"/>
      <c r="J21" s="16"/>
    </row>
    <row r="22" spans="2:13" x14ac:dyDescent="0.2">
      <c r="B22" s="16"/>
      <c r="C22" s="16"/>
      <c r="D22" s="16"/>
      <c r="E22" s="16"/>
      <c r="F22" s="16"/>
      <c r="G22" s="16"/>
      <c r="H22" s="16"/>
      <c r="I22" s="16"/>
      <c r="J22" s="16"/>
    </row>
    <row r="23" spans="2:13" x14ac:dyDescent="0.2">
      <c r="B23" s="16"/>
      <c r="C23" s="16"/>
      <c r="D23" s="16"/>
      <c r="E23" s="16"/>
      <c r="F23" s="16"/>
      <c r="G23" s="16"/>
      <c r="H23" s="16"/>
      <c r="I23" s="16"/>
      <c r="J23" s="16"/>
    </row>
    <row r="24" spans="2:13" ht="20.25" customHeight="1" x14ac:dyDescent="0.2">
      <c r="B24" s="780" t="s">
        <v>246</v>
      </c>
      <c r="C24" s="780"/>
      <c r="D24" s="780"/>
      <c r="E24" s="780"/>
      <c r="F24" s="780"/>
      <c r="G24" s="780"/>
      <c r="H24" s="780"/>
      <c r="I24" s="780"/>
      <c r="J24" s="780"/>
      <c r="K24" s="666"/>
      <c r="L24" s="385"/>
    </row>
    <row r="25" spans="2:13" ht="15" thickBot="1" x14ac:dyDescent="0.25">
      <c r="B25" s="667"/>
      <c r="C25" s="668"/>
      <c r="D25" s="668"/>
      <c r="E25" s="668"/>
      <c r="F25" s="668"/>
      <c r="G25" s="667"/>
      <c r="H25" s="329"/>
      <c r="I25" s="329"/>
      <c r="J25" s="669" t="s">
        <v>46</v>
      </c>
      <c r="K25" s="312"/>
      <c r="L25" s="375"/>
    </row>
    <row r="26" spans="2:13" ht="30" customHeight="1" x14ac:dyDescent="0.2">
      <c r="B26" s="960" t="s">
        <v>239</v>
      </c>
      <c r="C26" s="846" t="s">
        <v>909</v>
      </c>
      <c r="D26" s="847"/>
      <c r="E26" s="847"/>
      <c r="F26" s="848"/>
      <c r="G26" s="980" t="s">
        <v>910</v>
      </c>
      <c r="H26" s="847"/>
      <c r="I26" s="847"/>
      <c r="J26" s="848"/>
    </row>
    <row r="27" spans="2:13" ht="30" customHeight="1" thickBot="1" x14ac:dyDescent="0.25">
      <c r="B27" s="983"/>
      <c r="C27" s="378" t="s">
        <v>243</v>
      </c>
      <c r="D27" s="378" t="s">
        <v>200</v>
      </c>
      <c r="E27" s="378" t="s">
        <v>241</v>
      </c>
      <c r="F27" s="379" t="s">
        <v>242</v>
      </c>
      <c r="G27" s="377" t="s">
        <v>243</v>
      </c>
      <c r="H27" s="378" t="s">
        <v>200</v>
      </c>
      <c r="I27" s="378" t="s">
        <v>241</v>
      </c>
      <c r="J27" s="379" t="s">
        <v>242</v>
      </c>
    </row>
    <row r="28" spans="2:13" ht="15" thickBot="1" x14ac:dyDescent="0.25">
      <c r="B28" s="680"/>
      <c r="C28" s="382" t="s">
        <v>244</v>
      </c>
      <c r="D28" s="382">
        <v>1</v>
      </c>
      <c r="E28" s="382">
        <v>2</v>
      </c>
      <c r="F28" s="383">
        <v>3</v>
      </c>
      <c r="G28" s="381" t="s">
        <v>244</v>
      </c>
      <c r="H28" s="382">
        <v>1</v>
      </c>
      <c r="I28" s="382">
        <v>2</v>
      </c>
      <c r="J28" s="383">
        <v>3</v>
      </c>
    </row>
    <row r="29" spans="2:13" ht="14.25" x14ac:dyDescent="0.2">
      <c r="B29" s="671" t="s">
        <v>94</v>
      </c>
      <c r="C29" s="204">
        <f>D29+(E29*F29)</f>
        <v>0</v>
      </c>
      <c r="D29" s="204"/>
      <c r="E29" s="168"/>
      <c r="F29" s="210"/>
      <c r="G29" s="614">
        <f>H29+(I29*J29)</f>
        <v>0</v>
      </c>
      <c r="H29" s="204"/>
      <c r="I29" s="168"/>
      <c r="J29" s="210"/>
    </row>
    <row r="30" spans="2:13" ht="14.25" x14ac:dyDescent="0.2">
      <c r="B30" s="672" t="s">
        <v>95</v>
      </c>
      <c r="C30" s="153">
        <f t="shared" ref="C30:C40" si="2">D30+(E30*F30)</f>
        <v>0</v>
      </c>
      <c r="D30" s="153"/>
      <c r="E30" s="159"/>
      <c r="F30" s="159"/>
      <c r="G30" s="620">
        <f t="shared" ref="G30:G40" si="3">H30+(I30*J30)</f>
        <v>0</v>
      </c>
      <c r="H30" s="153"/>
      <c r="I30" s="159"/>
      <c r="J30" s="160"/>
    </row>
    <row r="31" spans="2:13" ht="14.25" x14ac:dyDescent="0.2">
      <c r="B31" s="672" t="s">
        <v>96</v>
      </c>
      <c r="C31" s="153">
        <f t="shared" si="2"/>
        <v>0</v>
      </c>
      <c r="D31" s="153"/>
      <c r="E31" s="159"/>
      <c r="F31" s="159"/>
      <c r="G31" s="620">
        <f t="shared" si="3"/>
        <v>0</v>
      </c>
      <c r="H31" s="153"/>
      <c r="I31" s="159"/>
      <c r="J31" s="160"/>
    </row>
    <row r="32" spans="2:13" ht="14.25" x14ac:dyDescent="0.2">
      <c r="B32" s="672" t="s">
        <v>97</v>
      </c>
      <c r="C32" s="153">
        <f t="shared" si="2"/>
        <v>0</v>
      </c>
      <c r="D32" s="153"/>
      <c r="E32" s="159"/>
      <c r="F32" s="159"/>
      <c r="G32" s="620">
        <f t="shared" si="3"/>
        <v>0</v>
      </c>
      <c r="H32" s="153"/>
      <c r="I32" s="159"/>
      <c r="J32" s="160"/>
    </row>
    <row r="33" spans="2:10" ht="14.25" x14ac:dyDescent="0.2">
      <c r="B33" s="672" t="s">
        <v>98</v>
      </c>
      <c r="C33" s="153">
        <f t="shared" si="2"/>
        <v>0</v>
      </c>
      <c r="D33" s="153"/>
      <c r="E33" s="159"/>
      <c r="F33" s="159"/>
      <c r="G33" s="620">
        <f t="shared" si="3"/>
        <v>0</v>
      </c>
      <c r="H33" s="153"/>
      <c r="I33" s="159"/>
      <c r="J33" s="160"/>
    </row>
    <row r="34" spans="2:10" ht="14.25" x14ac:dyDescent="0.2">
      <c r="B34" s="672" t="s">
        <v>99</v>
      </c>
      <c r="C34" s="153">
        <f t="shared" si="2"/>
        <v>0</v>
      </c>
      <c r="D34" s="153"/>
      <c r="E34" s="159"/>
      <c r="F34" s="159"/>
      <c r="G34" s="620">
        <f t="shared" si="3"/>
        <v>0</v>
      </c>
      <c r="H34" s="153"/>
      <c r="I34" s="159"/>
      <c r="J34" s="160"/>
    </row>
    <row r="35" spans="2:10" ht="14.25" x14ac:dyDescent="0.2">
      <c r="B35" s="672" t="s">
        <v>100</v>
      </c>
      <c r="C35" s="153">
        <f t="shared" si="2"/>
        <v>0</v>
      </c>
      <c r="D35" s="153"/>
      <c r="E35" s="159"/>
      <c r="F35" s="159"/>
      <c r="G35" s="620">
        <f t="shared" si="3"/>
        <v>0</v>
      </c>
      <c r="H35" s="153"/>
      <c r="I35" s="159"/>
      <c r="J35" s="160"/>
    </row>
    <row r="36" spans="2:10" ht="14.25" x14ac:dyDescent="0.2">
      <c r="B36" s="672" t="s">
        <v>101</v>
      </c>
      <c r="C36" s="153">
        <f t="shared" si="2"/>
        <v>0</v>
      </c>
      <c r="D36" s="153"/>
      <c r="E36" s="159"/>
      <c r="F36" s="159"/>
      <c r="G36" s="620">
        <f t="shared" si="3"/>
        <v>0</v>
      </c>
      <c r="H36" s="153"/>
      <c r="I36" s="159"/>
      <c r="J36" s="160"/>
    </row>
    <row r="37" spans="2:10" ht="14.25" x14ac:dyDescent="0.2">
      <c r="B37" s="672" t="s">
        <v>102</v>
      </c>
      <c r="C37" s="153">
        <f t="shared" si="2"/>
        <v>0</v>
      </c>
      <c r="D37" s="153"/>
      <c r="E37" s="159"/>
      <c r="F37" s="159"/>
      <c r="G37" s="620">
        <f t="shared" si="3"/>
        <v>0</v>
      </c>
      <c r="H37" s="153"/>
      <c r="I37" s="159"/>
      <c r="J37" s="160"/>
    </row>
    <row r="38" spans="2:10" ht="14.25" x14ac:dyDescent="0.2">
      <c r="B38" s="672" t="s">
        <v>103</v>
      </c>
      <c r="C38" s="153">
        <f t="shared" si="2"/>
        <v>0</v>
      </c>
      <c r="D38" s="153"/>
      <c r="E38" s="159"/>
      <c r="F38" s="159"/>
      <c r="G38" s="620">
        <f t="shared" si="3"/>
        <v>0</v>
      </c>
      <c r="H38" s="153"/>
      <c r="I38" s="159"/>
      <c r="J38" s="160"/>
    </row>
    <row r="39" spans="2:10" ht="14.25" x14ac:dyDescent="0.2">
      <c r="B39" s="672" t="s">
        <v>104</v>
      </c>
      <c r="C39" s="153">
        <f t="shared" si="2"/>
        <v>0</v>
      </c>
      <c r="D39" s="153"/>
      <c r="E39" s="159"/>
      <c r="F39" s="159"/>
      <c r="G39" s="620">
        <f t="shared" si="3"/>
        <v>0</v>
      </c>
      <c r="H39" s="153"/>
      <c r="I39" s="159"/>
      <c r="J39" s="160"/>
    </row>
    <row r="40" spans="2:10" ht="15" thickBot="1" x14ac:dyDescent="0.25">
      <c r="B40" s="673" t="s">
        <v>105</v>
      </c>
      <c r="C40" s="659">
        <f t="shared" si="2"/>
        <v>0</v>
      </c>
      <c r="D40" s="659"/>
      <c r="E40" s="161"/>
      <c r="F40" s="161"/>
      <c r="G40" s="644">
        <f t="shared" si="3"/>
        <v>0</v>
      </c>
      <c r="H40" s="659"/>
      <c r="I40" s="161"/>
      <c r="J40" s="162"/>
    </row>
    <row r="41" spans="2:10" ht="13.5" thickBot="1" x14ac:dyDescent="0.25">
      <c r="B41" s="674" t="s">
        <v>21</v>
      </c>
      <c r="C41" s="661">
        <f>SUM(C29:C40)</f>
        <v>0</v>
      </c>
      <c r="D41" s="661"/>
      <c r="E41" s="661"/>
      <c r="F41" s="661"/>
      <c r="G41" s="684">
        <f>SUM(G29:G40)</f>
        <v>0</v>
      </c>
      <c r="H41" s="661"/>
      <c r="I41" s="661"/>
      <c r="J41" s="662"/>
    </row>
    <row r="42" spans="2:10" ht="13.5" thickBot="1" x14ac:dyDescent="0.25">
      <c r="B42" s="675" t="s">
        <v>106</v>
      </c>
      <c r="C42" s="677"/>
      <c r="D42" s="677"/>
      <c r="E42" s="677"/>
      <c r="F42" s="677"/>
      <c r="G42" s="681"/>
      <c r="H42" s="677"/>
      <c r="I42" s="677"/>
      <c r="J42" s="678"/>
    </row>
    <row r="51" spans="11:11" x14ac:dyDescent="0.2">
      <c r="K51" s="7" t="s">
        <v>348</v>
      </c>
    </row>
  </sheetData>
  <mergeCells count="8">
    <mergeCell ref="B26:B27"/>
    <mergeCell ref="B2:J2"/>
    <mergeCell ref="C4:F4"/>
    <mergeCell ref="G4:J4"/>
    <mergeCell ref="B4:B5"/>
    <mergeCell ref="C26:F26"/>
    <mergeCell ref="G26:J26"/>
    <mergeCell ref="B24:J24"/>
  </mergeCells>
  <phoneticPr fontId="5" type="noConversion"/>
  <printOptions horizontalCentered="1"/>
  <pageMargins left="0.35433070866141736" right="0.35433070866141736" top="0.98425196850393704" bottom="0.98425196850393704" header="0.51181102362204722" footer="0.51181102362204722"/>
  <pageSetup scale="85" orientation="portrait" r:id="rId1"/>
  <headerFooter alignWithMargins="0"/>
  <colBreaks count="1" manualBreakCount="1">
    <brk id="12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theme="6" tint="0.59999389629810485"/>
  </sheetPr>
  <dimension ref="A2:U26"/>
  <sheetViews>
    <sheetView showGridLines="0" zoomScale="85" zoomScaleNormal="85" workbookViewId="0">
      <selection activeCell="B14" sqref="B14"/>
    </sheetView>
  </sheetViews>
  <sheetFormatPr defaultColWidth="9.140625" defaultRowHeight="15" x14ac:dyDescent="0.2"/>
  <cols>
    <col min="1" max="1" width="9.140625" style="4"/>
    <col min="2" max="2" width="29.7109375" style="4" customWidth="1"/>
    <col min="3" max="3" width="30.28515625" style="4" customWidth="1"/>
    <col min="4" max="4" width="16" style="4" customWidth="1"/>
    <col min="5" max="5" width="13" style="4" customWidth="1"/>
    <col min="6" max="6" width="25.28515625" style="4" customWidth="1"/>
    <col min="7" max="7" width="25.140625" style="4" customWidth="1"/>
    <col min="8" max="13" width="13.7109375" style="4" customWidth="1"/>
    <col min="14" max="17" width="25.140625" style="4" customWidth="1"/>
    <col min="18" max="21" width="12.28515625" style="4" customWidth="1"/>
    <col min="22" max="16384" width="9.140625" style="4"/>
  </cols>
  <sheetData>
    <row r="2" spans="1:21" ht="15.75" x14ac:dyDescent="0.25">
      <c r="Q2" s="50" t="s">
        <v>352</v>
      </c>
      <c r="U2" s="213"/>
    </row>
    <row r="4" spans="1:21" ht="15.75" x14ac:dyDescent="0.25">
      <c r="A4" s="214"/>
    </row>
    <row r="5" spans="1:21" ht="15.75" x14ac:dyDescent="0.25">
      <c r="A5" s="214"/>
      <c r="B5" s="789" t="s">
        <v>257</v>
      </c>
      <c r="C5" s="789"/>
      <c r="D5" s="789"/>
      <c r="E5" s="789"/>
      <c r="F5" s="789"/>
      <c r="G5" s="789"/>
      <c r="H5" s="789"/>
      <c r="I5" s="789"/>
      <c r="J5" s="789"/>
      <c r="K5" s="789"/>
      <c r="L5" s="789"/>
      <c r="M5" s="789"/>
      <c r="N5" s="789"/>
      <c r="O5" s="789"/>
      <c r="P5" s="789"/>
      <c r="Q5" s="789"/>
      <c r="R5" s="215"/>
      <c r="S5" s="215"/>
      <c r="T5" s="215"/>
      <c r="U5" s="215"/>
    </row>
    <row r="6" spans="1:21" ht="16.5" thickBot="1" x14ac:dyDescent="0.3">
      <c r="D6" s="215"/>
      <c r="E6" s="215"/>
      <c r="F6" s="215"/>
      <c r="G6" s="215"/>
      <c r="Q6" s="213"/>
    </row>
    <row r="7" spans="1:21" ht="35.25" customHeight="1" x14ac:dyDescent="0.2">
      <c r="B7" s="989" t="s">
        <v>258</v>
      </c>
      <c r="C7" s="991" t="s">
        <v>259</v>
      </c>
      <c r="D7" s="993" t="s">
        <v>260</v>
      </c>
      <c r="E7" s="391" t="s">
        <v>261</v>
      </c>
      <c r="F7" s="993" t="s">
        <v>845</v>
      </c>
      <c r="G7" s="993" t="s">
        <v>911</v>
      </c>
      <c r="H7" s="993" t="s">
        <v>262</v>
      </c>
      <c r="I7" s="993" t="s">
        <v>263</v>
      </c>
      <c r="J7" s="993" t="s">
        <v>264</v>
      </c>
      <c r="K7" s="993" t="s">
        <v>265</v>
      </c>
      <c r="L7" s="993" t="s">
        <v>266</v>
      </c>
      <c r="M7" s="993" t="s">
        <v>267</v>
      </c>
      <c r="N7" s="995" t="s">
        <v>912</v>
      </c>
      <c r="O7" s="996"/>
      <c r="P7" s="985" t="s">
        <v>913</v>
      </c>
      <c r="Q7" s="987" t="s">
        <v>914</v>
      </c>
    </row>
    <row r="8" spans="1:21" ht="42.75" customHeight="1" thickBot="1" x14ac:dyDescent="0.25">
      <c r="B8" s="990"/>
      <c r="C8" s="992"/>
      <c r="D8" s="994"/>
      <c r="E8" s="392" t="s">
        <v>268</v>
      </c>
      <c r="F8" s="994"/>
      <c r="G8" s="994"/>
      <c r="H8" s="994"/>
      <c r="I8" s="994"/>
      <c r="J8" s="994"/>
      <c r="K8" s="994"/>
      <c r="L8" s="994"/>
      <c r="M8" s="994"/>
      <c r="N8" s="393" t="s">
        <v>269</v>
      </c>
      <c r="O8" s="393" t="s">
        <v>270</v>
      </c>
      <c r="P8" s="986"/>
      <c r="Q8" s="988"/>
    </row>
    <row r="9" spans="1:21" ht="20.100000000000001" customHeight="1" x14ac:dyDescent="0.25">
      <c r="B9" s="394" t="s">
        <v>271</v>
      </c>
      <c r="C9" s="395"/>
      <c r="D9" s="396"/>
      <c r="E9" s="396"/>
      <c r="F9" s="168"/>
      <c r="G9" s="168"/>
      <c r="H9" s="397"/>
      <c r="I9" s="397"/>
      <c r="J9" s="397"/>
      <c r="K9" s="397"/>
      <c r="L9" s="397"/>
      <c r="M9" s="397"/>
      <c r="N9" s="168"/>
      <c r="O9" s="398"/>
      <c r="P9" s="168"/>
      <c r="Q9" s="210"/>
    </row>
    <row r="10" spans="1:21" ht="20.100000000000001" customHeight="1" x14ac:dyDescent="0.2">
      <c r="B10" s="399" t="s">
        <v>272</v>
      </c>
      <c r="C10" s="400"/>
      <c r="D10" s="401"/>
      <c r="E10" s="401"/>
      <c r="F10" s="159"/>
      <c r="G10" s="402"/>
      <c r="H10" s="401"/>
      <c r="I10" s="401"/>
      <c r="J10" s="401"/>
      <c r="K10" s="401"/>
      <c r="L10" s="401"/>
      <c r="M10" s="401"/>
      <c r="N10" s="208"/>
      <c r="O10" s="402"/>
      <c r="P10" s="159"/>
      <c r="Q10" s="160"/>
    </row>
    <row r="11" spans="1:21" ht="20.100000000000001" customHeight="1" x14ac:dyDescent="0.2">
      <c r="B11" s="399" t="s">
        <v>272</v>
      </c>
      <c r="C11" s="400"/>
      <c r="D11" s="401"/>
      <c r="E11" s="401"/>
      <c r="F11" s="159"/>
      <c r="G11" s="402"/>
      <c r="H11" s="401"/>
      <c r="I11" s="401"/>
      <c r="J11" s="401"/>
      <c r="K11" s="401"/>
      <c r="L11" s="401"/>
      <c r="M11" s="401"/>
      <c r="N11" s="208"/>
      <c r="O11" s="402"/>
      <c r="P11" s="159"/>
      <c r="Q11" s="160"/>
    </row>
    <row r="12" spans="1:21" ht="20.100000000000001" customHeight="1" x14ac:dyDescent="0.2">
      <c r="B12" s="399" t="s">
        <v>272</v>
      </c>
      <c r="C12" s="400"/>
      <c r="D12" s="401"/>
      <c r="E12" s="401"/>
      <c r="F12" s="159"/>
      <c r="G12" s="402"/>
      <c r="H12" s="401"/>
      <c r="I12" s="401"/>
      <c r="J12" s="401"/>
      <c r="K12" s="401"/>
      <c r="L12" s="401"/>
      <c r="M12" s="401"/>
      <c r="N12" s="208"/>
      <c r="O12" s="402"/>
      <c r="P12" s="159"/>
      <c r="Q12" s="160"/>
    </row>
    <row r="13" spans="1:21" ht="20.100000000000001" customHeight="1" x14ac:dyDescent="0.2">
      <c r="B13" s="399" t="s">
        <v>272</v>
      </c>
      <c r="C13" s="400"/>
      <c r="D13" s="401"/>
      <c r="E13" s="401"/>
      <c r="F13" s="159"/>
      <c r="G13" s="402"/>
      <c r="H13" s="401"/>
      <c r="I13" s="401"/>
      <c r="J13" s="401"/>
      <c r="K13" s="401"/>
      <c r="L13" s="401"/>
      <c r="M13" s="401"/>
      <c r="N13" s="208"/>
      <c r="O13" s="402"/>
      <c r="P13" s="159"/>
      <c r="Q13" s="160"/>
    </row>
    <row r="14" spans="1:21" ht="20.100000000000001" customHeight="1" x14ac:dyDescent="0.2">
      <c r="B14" s="399" t="s">
        <v>272</v>
      </c>
      <c r="C14" s="400"/>
      <c r="D14" s="401"/>
      <c r="E14" s="401"/>
      <c r="F14" s="159"/>
      <c r="G14" s="402"/>
      <c r="H14" s="401"/>
      <c r="I14" s="401"/>
      <c r="J14" s="401"/>
      <c r="K14" s="401"/>
      <c r="L14" s="401"/>
      <c r="M14" s="401"/>
      <c r="N14" s="208"/>
      <c r="O14" s="402"/>
      <c r="P14" s="159"/>
      <c r="Q14" s="160"/>
    </row>
    <row r="15" spans="1:21" ht="20.100000000000001" customHeight="1" x14ac:dyDescent="0.25">
      <c r="B15" s="403" t="s">
        <v>273</v>
      </c>
      <c r="C15" s="400"/>
      <c r="D15" s="401"/>
      <c r="E15" s="401"/>
      <c r="F15" s="159"/>
      <c r="G15" s="402"/>
      <c r="H15" s="401"/>
      <c r="I15" s="401"/>
      <c r="J15" s="401"/>
      <c r="K15" s="401"/>
      <c r="L15" s="401"/>
      <c r="M15" s="401"/>
      <c r="N15" s="208"/>
      <c r="O15" s="402"/>
      <c r="P15" s="159"/>
      <c r="Q15" s="160"/>
    </row>
    <row r="16" spans="1:21" ht="20.100000000000001" customHeight="1" x14ac:dyDescent="0.2">
      <c r="B16" s="399" t="s">
        <v>272</v>
      </c>
      <c r="C16" s="400"/>
      <c r="D16" s="401"/>
      <c r="E16" s="401"/>
      <c r="F16" s="159"/>
      <c r="G16" s="402"/>
      <c r="H16" s="401"/>
      <c r="I16" s="401"/>
      <c r="J16" s="401"/>
      <c r="K16" s="401"/>
      <c r="L16" s="401"/>
      <c r="M16" s="401"/>
      <c r="N16" s="208"/>
      <c r="O16" s="402"/>
      <c r="P16" s="159"/>
      <c r="Q16" s="160"/>
    </row>
    <row r="17" spans="2:17" ht="20.100000000000001" customHeight="1" x14ac:dyDescent="0.2">
      <c r="B17" s="399" t="s">
        <v>272</v>
      </c>
      <c r="C17" s="400"/>
      <c r="D17" s="401"/>
      <c r="E17" s="401"/>
      <c r="F17" s="159"/>
      <c r="G17" s="402"/>
      <c r="H17" s="401"/>
      <c r="I17" s="401"/>
      <c r="J17" s="401"/>
      <c r="K17" s="401"/>
      <c r="L17" s="401"/>
      <c r="M17" s="401"/>
      <c r="N17" s="208"/>
      <c r="O17" s="402"/>
      <c r="P17" s="159"/>
      <c r="Q17" s="160"/>
    </row>
    <row r="18" spans="2:17" ht="20.100000000000001" customHeight="1" x14ac:dyDescent="0.2">
      <c r="B18" s="399" t="s">
        <v>272</v>
      </c>
      <c r="C18" s="400"/>
      <c r="D18" s="401"/>
      <c r="E18" s="401"/>
      <c r="F18" s="159"/>
      <c r="G18" s="402"/>
      <c r="H18" s="401"/>
      <c r="I18" s="401"/>
      <c r="J18" s="401"/>
      <c r="K18" s="401"/>
      <c r="L18" s="401"/>
      <c r="M18" s="401"/>
      <c r="N18" s="208"/>
      <c r="O18" s="402"/>
      <c r="P18" s="159"/>
      <c r="Q18" s="160"/>
    </row>
    <row r="19" spans="2:17" ht="20.100000000000001" customHeight="1" x14ac:dyDescent="0.2">
      <c r="B19" s="399" t="s">
        <v>272</v>
      </c>
      <c r="C19" s="400"/>
      <c r="D19" s="401"/>
      <c r="E19" s="401"/>
      <c r="F19" s="159"/>
      <c r="G19" s="402"/>
      <c r="H19" s="401"/>
      <c r="I19" s="401"/>
      <c r="J19" s="401"/>
      <c r="K19" s="401"/>
      <c r="L19" s="401"/>
      <c r="M19" s="401"/>
      <c r="N19" s="208"/>
      <c r="O19" s="402"/>
      <c r="P19" s="159"/>
      <c r="Q19" s="160"/>
    </row>
    <row r="20" spans="2:17" ht="20.100000000000001" customHeight="1" thickBot="1" x14ac:dyDescent="0.25">
      <c r="B20" s="182" t="s">
        <v>272</v>
      </c>
      <c r="C20" s="404"/>
      <c r="D20" s="405"/>
      <c r="E20" s="405"/>
      <c r="F20" s="209"/>
      <c r="G20" s="406"/>
      <c r="H20" s="405"/>
      <c r="I20" s="405"/>
      <c r="J20" s="405"/>
      <c r="K20" s="405"/>
      <c r="L20" s="405"/>
      <c r="M20" s="405"/>
      <c r="N20" s="407"/>
      <c r="O20" s="161"/>
      <c r="P20" s="161"/>
      <c r="Q20" s="162"/>
    </row>
    <row r="21" spans="2:17" ht="20.100000000000001" customHeight="1" thickBot="1" x14ac:dyDescent="0.3">
      <c r="B21" s="997" t="s">
        <v>274</v>
      </c>
      <c r="C21" s="998"/>
      <c r="D21" s="998"/>
      <c r="E21" s="999"/>
      <c r="F21" s="408"/>
      <c r="G21" s="409"/>
      <c r="H21" s="410"/>
      <c r="I21" s="411"/>
      <c r="J21" s="411"/>
      <c r="K21" s="411"/>
      <c r="L21" s="411"/>
      <c r="M21" s="412"/>
      <c r="N21" s="413"/>
      <c r="O21" s="414"/>
      <c r="P21" s="408"/>
      <c r="Q21" s="409"/>
    </row>
    <row r="22" spans="2:17" ht="20.100000000000001" customHeight="1" thickBot="1" x14ac:dyDescent="0.3">
      <c r="B22" s="997" t="s">
        <v>275</v>
      </c>
      <c r="C22" s="998"/>
      <c r="D22" s="998"/>
      <c r="E22" s="999"/>
      <c r="F22" s="415"/>
      <c r="G22" s="416"/>
      <c r="H22" s="329"/>
      <c r="I22" s="329"/>
      <c r="J22" s="329"/>
      <c r="K22" s="329"/>
      <c r="L22" s="329"/>
      <c r="M22" s="329"/>
      <c r="N22" s="329"/>
      <c r="O22" s="417"/>
      <c r="P22" s="418"/>
      <c r="Q22" s="419"/>
    </row>
    <row r="23" spans="2:17" ht="20.100000000000001" customHeight="1" thickBot="1" x14ac:dyDescent="0.3">
      <c r="B23" s="997" t="s">
        <v>276</v>
      </c>
      <c r="C23" s="998"/>
      <c r="D23" s="998"/>
      <c r="E23" s="999"/>
      <c r="F23" s="420"/>
      <c r="G23" s="421"/>
      <c r="H23" s="329"/>
      <c r="I23" s="329"/>
      <c r="J23" s="329"/>
      <c r="K23" s="329"/>
      <c r="L23" s="329"/>
      <c r="M23" s="329"/>
      <c r="N23" s="329"/>
      <c r="O23" s="417"/>
      <c r="P23" s="422"/>
      <c r="Q23" s="423"/>
    </row>
    <row r="24" spans="2:17" x14ac:dyDescent="0.2">
      <c r="H24" s="235"/>
      <c r="I24" s="235"/>
      <c r="J24" s="235"/>
      <c r="K24" s="235"/>
      <c r="L24" s="235"/>
      <c r="M24" s="235"/>
    </row>
    <row r="25" spans="2:17" x14ac:dyDescent="0.2">
      <c r="B25" s="246"/>
      <c r="C25" s="246"/>
      <c r="H25" s="235"/>
      <c r="I25" s="235"/>
      <c r="J25" s="235"/>
      <c r="K25" s="235"/>
      <c r="L25" s="235"/>
      <c r="M25" s="235"/>
    </row>
    <row r="26" spans="2:17" x14ac:dyDescent="0.2">
      <c r="H26" s="235"/>
      <c r="I26" s="235"/>
      <c r="J26" s="235"/>
      <c r="K26" s="235"/>
      <c r="L26" s="235"/>
      <c r="M26" s="235"/>
    </row>
  </sheetData>
  <mergeCells count="18">
    <mergeCell ref="B21:E21"/>
    <mergeCell ref="B22:E22"/>
    <mergeCell ref="B23:E23"/>
    <mergeCell ref="L7:L8"/>
    <mergeCell ref="M7:M8"/>
    <mergeCell ref="B5:Q5"/>
    <mergeCell ref="P7:P8"/>
    <mergeCell ref="Q7:Q8"/>
    <mergeCell ref="B7:B8"/>
    <mergeCell ref="C7:C8"/>
    <mergeCell ref="D7:D8"/>
    <mergeCell ref="F7:F8"/>
    <mergeCell ref="G7:G8"/>
    <mergeCell ref="H7:H8"/>
    <mergeCell ref="I7:I8"/>
    <mergeCell ref="N7:O7"/>
    <mergeCell ref="K7:K8"/>
    <mergeCell ref="J7:J8"/>
  </mergeCells>
  <pageMargins left="0" right="0" top="0.74803149606299213" bottom="0.74803149606299213" header="0.31496062992125984" footer="0.31496062992125984"/>
  <pageSetup paperSize="9" scale="4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theme="6" tint="0.59999389629810485"/>
  </sheetPr>
  <dimension ref="A1:N79"/>
  <sheetViews>
    <sheetView showGridLines="0" topLeftCell="A67" zoomScaleNormal="100" workbookViewId="0">
      <selection activeCell="D4" sqref="D4"/>
    </sheetView>
  </sheetViews>
  <sheetFormatPr defaultColWidth="9.140625" defaultRowHeight="15" x14ac:dyDescent="0.2"/>
  <cols>
    <col min="1" max="1" width="5.7109375" style="4" customWidth="1"/>
    <col min="2" max="2" width="12.7109375" style="4" customWidth="1"/>
    <col min="3" max="3" width="50.28515625" style="4" customWidth="1"/>
    <col min="4" max="8" width="20.7109375" style="4" customWidth="1"/>
    <col min="9" max="9" width="1.7109375" style="4" customWidth="1"/>
    <col min="10" max="10" width="12.5703125" style="4" customWidth="1"/>
    <col min="11" max="11" width="12" style="4" customWidth="1"/>
    <col min="12" max="12" width="10.85546875" style="4" customWidth="1"/>
    <col min="13" max="13" width="11.85546875" style="4" customWidth="1"/>
    <col min="14" max="14" width="12.140625" style="4" customWidth="1"/>
    <col min="15" max="15" width="13.28515625" style="4" customWidth="1"/>
    <col min="16" max="16384" width="9.140625" style="4"/>
  </cols>
  <sheetData>
    <row r="1" spans="1:9" ht="15.75" x14ac:dyDescent="0.25">
      <c r="G1" s="50"/>
      <c r="H1" s="50" t="s">
        <v>354</v>
      </c>
    </row>
    <row r="2" spans="1:9" ht="15.75" x14ac:dyDescent="0.25">
      <c r="B2" s="424"/>
      <c r="C2" s="425"/>
      <c r="D2" s="425"/>
      <c r="E2" s="425"/>
      <c r="F2" s="425"/>
      <c r="G2" s="425"/>
    </row>
    <row r="3" spans="1:9" ht="23.25" customHeight="1" x14ac:dyDescent="0.25">
      <c r="B3" s="1004" t="s">
        <v>382</v>
      </c>
      <c r="C3" s="1004"/>
      <c r="D3" s="1004"/>
      <c r="E3" s="1004"/>
      <c r="F3" s="1004"/>
      <c r="G3" s="1004"/>
      <c r="H3" s="1004"/>
    </row>
    <row r="4" spans="1:9" ht="15.75" customHeight="1" x14ac:dyDescent="0.2">
      <c r="B4" s="426"/>
      <c r="C4" s="426"/>
      <c r="D4" s="426"/>
      <c r="E4" s="426"/>
      <c r="F4" s="427"/>
      <c r="G4" s="427"/>
    </row>
    <row r="5" spans="1:9" ht="15.75" thickBot="1" x14ac:dyDescent="0.25">
      <c r="B5" s="426"/>
      <c r="C5" s="426"/>
      <c r="D5" s="428"/>
      <c r="E5" s="426"/>
      <c r="F5" s="426"/>
      <c r="H5" s="429" t="s">
        <v>46</v>
      </c>
    </row>
    <row r="6" spans="1:9" ht="32.25" customHeight="1" x14ac:dyDescent="0.2">
      <c r="B6" s="1005" t="s">
        <v>2</v>
      </c>
      <c r="C6" s="1007" t="s">
        <v>82</v>
      </c>
      <c r="D6" s="940" t="s">
        <v>915</v>
      </c>
      <c r="E6" s="899" t="s">
        <v>880</v>
      </c>
      <c r="F6" s="899" t="s">
        <v>870</v>
      </c>
      <c r="G6" s="899" t="s">
        <v>871</v>
      </c>
      <c r="H6" s="910" t="s">
        <v>876</v>
      </c>
    </row>
    <row r="7" spans="1:9" ht="29.25" customHeight="1" thickBot="1" x14ac:dyDescent="0.25">
      <c r="B7" s="1006"/>
      <c r="C7" s="1008"/>
      <c r="D7" s="941"/>
      <c r="E7" s="900" t="s">
        <v>376</v>
      </c>
      <c r="F7" s="900" t="s">
        <v>377</v>
      </c>
      <c r="G7" s="900" t="s">
        <v>378</v>
      </c>
      <c r="H7" s="911" t="s">
        <v>379</v>
      </c>
      <c r="I7" s="235"/>
    </row>
    <row r="8" spans="1:9" ht="20.100000000000001" customHeight="1" x14ac:dyDescent="0.2">
      <c r="A8" s="235"/>
      <c r="B8" s="430"/>
      <c r="C8" s="1000" t="s">
        <v>34</v>
      </c>
      <c r="D8" s="1000"/>
      <c r="E8" s="1000"/>
      <c r="F8" s="1000"/>
      <c r="G8" s="1000"/>
      <c r="H8" s="1001"/>
      <c r="I8" s="235"/>
    </row>
    <row r="9" spans="1:9" ht="20.100000000000001" customHeight="1" x14ac:dyDescent="0.2">
      <c r="B9" s="748" t="s">
        <v>66</v>
      </c>
      <c r="C9" s="431" t="s">
        <v>808</v>
      </c>
      <c r="D9" s="432"/>
      <c r="E9" s="148">
        <v>400000</v>
      </c>
      <c r="F9" s="148">
        <v>400000</v>
      </c>
      <c r="G9" s="148">
        <v>400000</v>
      </c>
      <c r="H9" s="148">
        <v>400000</v>
      </c>
      <c r="I9" s="235"/>
    </row>
    <row r="10" spans="1:9" ht="20.100000000000001" customHeight="1" x14ac:dyDescent="0.2">
      <c r="B10" s="748" t="s">
        <v>69</v>
      </c>
      <c r="C10" s="433" t="s">
        <v>813</v>
      </c>
      <c r="D10" s="432">
        <v>261124</v>
      </c>
      <c r="E10" s="148">
        <v>75000</v>
      </c>
      <c r="F10" s="148">
        <v>150000</v>
      </c>
      <c r="G10" s="148">
        <v>225000</v>
      </c>
      <c r="H10" s="148">
        <v>300000</v>
      </c>
      <c r="I10" s="235"/>
    </row>
    <row r="11" spans="1:9" ht="20.100000000000001" customHeight="1" x14ac:dyDescent="0.2">
      <c r="B11" s="748" t="s">
        <v>70</v>
      </c>
      <c r="C11" s="433" t="s">
        <v>812</v>
      </c>
      <c r="D11" s="432">
        <v>393165</v>
      </c>
      <c r="E11" s="148">
        <v>112500</v>
      </c>
      <c r="F11" s="148">
        <v>225000</v>
      </c>
      <c r="G11" s="148">
        <v>337500</v>
      </c>
      <c r="H11" s="148">
        <v>450000</v>
      </c>
      <c r="I11" s="235"/>
    </row>
    <row r="12" spans="1:9" ht="20.100000000000001" customHeight="1" x14ac:dyDescent="0.2">
      <c r="B12" s="748" t="s">
        <v>74</v>
      </c>
      <c r="C12" s="433" t="s">
        <v>961</v>
      </c>
      <c r="D12" s="432"/>
      <c r="E12" s="148">
        <v>300000</v>
      </c>
      <c r="F12" s="148">
        <v>300000</v>
      </c>
      <c r="G12" s="148">
        <v>300000</v>
      </c>
      <c r="H12" s="148">
        <v>300000</v>
      </c>
      <c r="I12" s="235"/>
    </row>
    <row r="13" spans="1:9" ht="20.100000000000001" customHeight="1" x14ac:dyDescent="0.2">
      <c r="B13" s="748" t="s">
        <v>75</v>
      </c>
      <c r="C13" s="433" t="s">
        <v>819</v>
      </c>
      <c r="D13" s="432"/>
      <c r="E13" s="148">
        <v>200000</v>
      </c>
      <c r="F13" s="148">
        <v>200000</v>
      </c>
      <c r="G13" s="148">
        <v>200000</v>
      </c>
      <c r="H13" s="148">
        <v>200000</v>
      </c>
      <c r="I13" s="235"/>
    </row>
    <row r="14" spans="1:9" ht="20.100000000000001" customHeight="1" x14ac:dyDescent="0.2">
      <c r="B14" s="748" t="s">
        <v>76</v>
      </c>
      <c r="C14" s="745" t="s">
        <v>926</v>
      </c>
      <c r="D14" s="746">
        <v>441108</v>
      </c>
      <c r="E14" s="148">
        <v>125000</v>
      </c>
      <c r="F14" s="148">
        <v>250000</v>
      </c>
      <c r="G14" s="148">
        <v>375000</v>
      </c>
      <c r="H14" s="148">
        <v>500000</v>
      </c>
      <c r="I14" s="235"/>
    </row>
    <row r="15" spans="1:9" ht="20.100000000000001" customHeight="1" x14ac:dyDescent="0.2">
      <c r="B15" s="748" t="s">
        <v>77</v>
      </c>
      <c r="C15" s="745" t="s">
        <v>937</v>
      </c>
      <c r="D15" s="746"/>
      <c r="E15" s="148">
        <v>900000</v>
      </c>
      <c r="F15" s="148">
        <v>900000</v>
      </c>
      <c r="G15" s="148">
        <v>900000</v>
      </c>
      <c r="H15" s="148">
        <v>900000</v>
      </c>
      <c r="I15" s="235"/>
    </row>
    <row r="16" spans="1:9" ht="20.100000000000001" customHeight="1" x14ac:dyDescent="0.2">
      <c r="B16" s="748" t="s">
        <v>121</v>
      </c>
      <c r="C16" s="433" t="s">
        <v>814</v>
      </c>
      <c r="D16" s="432">
        <v>106595</v>
      </c>
      <c r="E16" s="148">
        <v>62500</v>
      </c>
      <c r="F16" s="148">
        <v>125000</v>
      </c>
      <c r="G16" s="148">
        <v>187500</v>
      </c>
      <c r="H16" s="148">
        <v>250000</v>
      </c>
      <c r="I16" s="235"/>
    </row>
    <row r="17" spans="2:9" ht="20.100000000000001" customHeight="1" x14ac:dyDescent="0.2">
      <c r="B17" s="748" t="s">
        <v>78</v>
      </c>
      <c r="C17" s="433" t="s">
        <v>815</v>
      </c>
      <c r="D17" s="432">
        <v>281000</v>
      </c>
      <c r="E17" s="148">
        <v>75000</v>
      </c>
      <c r="F17" s="148">
        <v>150000</v>
      </c>
      <c r="G17" s="148">
        <v>225000</v>
      </c>
      <c r="H17" s="148">
        <v>300000</v>
      </c>
      <c r="I17" s="235"/>
    </row>
    <row r="18" spans="2:9" ht="20.100000000000001" customHeight="1" x14ac:dyDescent="0.2">
      <c r="B18" s="748" t="s">
        <v>79</v>
      </c>
      <c r="C18" s="433" t="s">
        <v>816</v>
      </c>
      <c r="D18" s="432">
        <v>666687</v>
      </c>
      <c r="E18" s="148">
        <v>175000</v>
      </c>
      <c r="F18" s="148">
        <v>350000</v>
      </c>
      <c r="G18" s="148">
        <v>525000</v>
      </c>
      <c r="H18" s="148">
        <v>700000</v>
      </c>
      <c r="I18" s="235"/>
    </row>
    <row r="19" spans="2:9" ht="20.100000000000001" customHeight="1" x14ac:dyDescent="0.2">
      <c r="B19" s="748" t="s">
        <v>80</v>
      </c>
      <c r="C19" s="433" t="s">
        <v>817</v>
      </c>
      <c r="D19" s="432">
        <v>1449493</v>
      </c>
      <c r="E19" s="148">
        <v>500000</v>
      </c>
      <c r="F19" s="148">
        <v>1000000</v>
      </c>
      <c r="G19" s="148">
        <v>1500000</v>
      </c>
      <c r="H19" s="148">
        <v>2000000</v>
      </c>
      <c r="I19" s="235"/>
    </row>
    <row r="20" spans="2:9" ht="20.100000000000001" customHeight="1" x14ac:dyDescent="0.2">
      <c r="B20" s="748" t="s">
        <v>81</v>
      </c>
      <c r="C20" s="433" t="s">
        <v>942</v>
      </c>
      <c r="D20" s="432">
        <v>172919.07</v>
      </c>
      <c r="E20" s="148">
        <v>50000</v>
      </c>
      <c r="F20" s="148">
        <v>100000</v>
      </c>
      <c r="G20" s="148">
        <v>150000</v>
      </c>
      <c r="H20" s="148">
        <v>200000</v>
      </c>
      <c r="I20" s="235"/>
    </row>
    <row r="21" spans="2:9" ht="20.100000000000001" customHeight="1" x14ac:dyDescent="0.2">
      <c r="B21" s="748" t="s">
        <v>108</v>
      </c>
      <c r="C21" s="433" t="s">
        <v>943</v>
      </c>
      <c r="D21" s="432">
        <v>89549.02</v>
      </c>
      <c r="E21" s="148">
        <v>25000</v>
      </c>
      <c r="F21" s="148">
        <v>50000</v>
      </c>
      <c r="G21" s="148">
        <v>75000</v>
      </c>
      <c r="H21" s="148">
        <v>100000</v>
      </c>
      <c r="I21" s="235"/>
    </row>
    <row r="22" spans="2:9" ht="20.100000000000001" customHeight="1" x14ac:dyDescent="0.2">
      <c r="B22" s="748" t="s">
        <v>38</v>
      </c>
      <c r="C22" s="747" t="s">
        <v>927</v>
      </c>
      <c r="D22" s="432">
        <v>313808</v>
      </c>
      <c r="E22" s="148">
        <v>87500</v>
      </c>
      <c r="F22" s="148">
        <v>175000</v>
      </c>
      <c r="G22" s="148">
        <v>262500</v>
      </c>
      <c r="H22" s="148">
        <v>350000</v>
      </c>
      <c r="I22" s="235"/>
    </row>
    <row r="23" spans="2:9" ht="20.100000000000001" customHeight="1" x14ac:dyDescent="0.2">
      <c r="B23" s="748" t="s">
        <v>109</v>
      </c>
      <c r="C23" s="431" t="s">
        <v>810</v>
      </c>
      <c r="D23" s="432">
        <v>986800</v>
      </c>
      <c r="E23" s="148">
        <v>100000</v>
      </c>
      <c r="F23" s="148">
        <v>200000</v>
      </c>
      <c r="G23" s="148">
        <v>300000</v>
      </c>
      <c r="H23" s="148">
        <v>400000</v>
      </c>
      <c r="I23" s="235"/>
    </row>
    <row r="24" spans="2:9" ht="20.100000000000001" customHeight="1" x14ac:dyDescent="0.2">
      <c r="B24" s="748" t="s">
        <v>122</v>
      </c>
      <c r="C24" s="433" t="s">
        <v>818</v>
      </c>
      <c r="D24" s="432">
        <v>435250</v>
      </c>
      <c r="E24" s="148">
        <v>200000</v>
      </c>
      <c r="F24" s="148">
        <v>200000</v>
      </c>
      <c r="G24" s="148">
        <v>200000</v>
      </c>
      <c r="H24" s="148">
        <v>200000</v>
      </c>
      <c r="I24" s="235"/>
    </row>
    <row r="25" spans="2:9" ht="20.100000000000001" customHeight="1" x14ac:dyDescent="0.2">
      <c r="B25" s="748" t="s">
        <v>123</v>
      </c>
      <c r="C25" s="433" t="s">
        <v>811</v>
      </c>
      <c r="D25" s="432">
        <v>95458</v>
      </c>
      <c r="E25" s="148">
        <v>62500</v>
      </c>
      <c r="F25" s="148">
        <v>125000</v>
      </c>
      <c r="G25" s="148">
        <v>187500</v>
      </c>
      <c r="H25" s="148">
        <v>250000</v>
      </c>
      <c r="I25" s="235"/>
    </row>
    <row r="26" spans="2:9" ht="20.100000000000001" customHeight="1" x14ac:dyDescent="0.2">
      <c r="B26" s="748" t="s">
        <v>124</v>
      </c>
      <c r="C26" s="745" t="s">
        <v>809</v>
      </c>
      <c r="D26" s="432"/>
      <c r="E26" s="148">
        <v>650000</v>
      </c>
      <c r="F26" s="148">
        <v>650000</v>
      </c>
      <c r="G26" s="148">
        <v>650000</v>
      </c>
      <c r="H26" s="148">
        <v>650000</v>
      </c>
      <c r="I26" s="235"/>
    </row>
    <row r="27" spans="2:9" ht="20.100000000000001" customHeight="1" x14ac:dyDescent="0.2">
      <c r="B27" s="748" t="s">
        <v>125</v>
      </c>
      <c r="C27" s="747" t="s">
        <v>833</v>
      </c>
      <c r="D27" s="746">
        <v>527250</v>
      </c>
      <c r="E27" s="148">
        <v>137500</v>
      </c>
      <c r="F27" s="148">
        <v>275000</v>
      </c>
      <c r="G27" s="148">
        <v>412500</v>
      </c>
      <c r="H27" s="148">
        <v>550000</v>
      </c>
      <c r="I27" s="235"/>
    </row>
    <row r="28" spans="2:9" ht="20.100000000000001" customHeight="1" x14ac:dyDescent="0.2">
      <c r="B28" s="748" t="s">
        <v>126</v>
      </c>
      <c r="C28" s="433" t="s">
        <v>849</v>
      </c>
      <c r="D28" s="432"/>
      <c r="E28" s="148">
        <v>1500000</v>
      </c>
      <c r="F28" s="148">
        <v>1500000</v>
      </c>
      <c r="G28" s="148">
        <v>1500000</v>
      </c>
      <c r="H28" s="148">
        <v>1500000</v>
      </c>
      <c r="I28" s="235"/>
    </row>
    <row r="29" spans="2:9" ht="20.100000000000001" customHeight="1" x14ac:dyDescent="0.2">
      <c r="B29" s="748" t="s">
        <v>110</v>
      </c>
      <c r="C29" s="433" t="s">
        <v>851</v>
      </c>
      <c r="D29" s="432"/>
      <c r="E29" s="148">
        <v>1500000</v>
      </c>
      <c r="F29" s="148">
        <v>1500000</v>
      </c>
      <c r="G29" s="148">
        <v>1500000</v>
      </c>
      <c r="H29" s="148">
        <v>1500000</v>
      </c>
      <c r="I29" s="235"/>
    </row>
    <row r="30" spans="2:9" ht="20.100000000000001" customHeight="1" x14ac:dyDescent="0.2">
      <c r="B30" s="748" t="s">
        <v>111</v>
      </c>
      <c r="C30" s="433" t="s">
        <v>850</v>
      </c>
      <c r="D30" s="432">
        <v>998285</v>
      </c>
      <c r="E30" s="148"/>
      <c r="F30" s="148"/>
      <c r="G30" s="148"/>
      <c r="H30" s="148"/>
      <c r="I30" s="235"/>
    </row>
    <row r="31" spans="2:9" ht="20.100000000000001" customHeight="1" x14ac:dyDescent="0.2">
      <c r="B31" s="748" t="s">
        <v>198</v>
      </c>
      <c r="C31" s="747" t="s">
        <v>965</v>
      </c>
      <c r="D31" s="432"/>
      <c r="E31" s="148">
        <v>300000</v>
      </c>
      <c r="F31" s="148">
        <v>300000</v>
      </c>
      <c r="G31" s="148">
        <v>300000</v>
      </c>
      <c r="H31" s="148">
        <v>300000</v>
      </c>
      <c r="I31" s="235"/>
    </row>
    <row r="32" spans="2:9" ht="20.100000000000001" customHeight="1" x14ac:dyDescent="0.2">
      <c r="B32" s="748" t="s">
        <v>343</v>
      </c>
      <c r="C32" s="431"/>
      <c r="D32" s="432"/>
      <c r="E32" s="148"/>
      <c r="F32" s="148"/>
      <c r="G32" s="148"/>
      <c r="H32" s="148"/>
      <c r="I32" s="235"/>
    </row>
    <row r="33" spans="1:9" ht="20.100000000000001" customHeight="1" x14ac:dyDescent="0.25">
      <c r="B33" s="749"/>
      <c r="C33" s="750" t="s">
        <v>279</v>
      </c>
      <c r="D33" s="751">
        <f>SUM(D9:D31)</f>
        <v>7218491.0899999999</v>
      </c>
      <c r="E33" s="751">
        <f>SUM(E9:E31)</f>
        <v>7537500</v>
      </c>
      <c r="F33" s="751">
        <f>SUM(F9:F31)</f>
        <v>9125000</v>
      </c>
      <c r="G33" s="751">
        <f>SUM(G9:G31)</f>
        <v>10712500</v>
      </c>
      <c r="H33" s="751">
        <f>SUM(H9:H31)</f>
        <v>12300000</v>
      </c>
      <c r="I33" s="235"/>
    </row>
    <row r="34" spans="1:9" ht="20.100000000000001" customHeight="1" x14ac:dyDescent="0.2">
      <c r="A34" s="235"/>
      <c r="B34" s="752"/>
      <c r="C34" s="1002" t="s">
        <v>35</v>
      </c>
      <c r="D34" s="1002"/>
      <c r="E34" s="1002"/>
      <c r="F34" s="1002"/>
      <c r="G34" s="1002"/>
      <c r="H34" s="1002"/>
      <c r="I34" s="235"/>
    </row>
    <row r="35" spans="1:9" ht="20.100000000000001" customHeight="1" x14ac:dyDescent="0.2">
      <c r="A35" s="235"/>
      <c r="B35" s="748" t="s">
        <v>66</v>
      </c>
      <c r="C35" s="745" t="s">
        <v>820</v>
      </c>
      <c r="D35" s="432">
        <v>694773</v>
      </c>
      <c r="E35" s="148">
        <v>175000</v>
      </c>
      <c r="F35" s="148">
        <v>350000</v>
      </c>
      <c r="G35" s="148">
        <v>525000</v>
      </c>
      <c r="H35" s="148">
        <v>700000</v>
      </c>
      <c r="I35" s="235"/>
    </row>
    <row r="36" spans="1:9" ht="20.100000000000001" customHeight="1" x14ac:dyDescent="0.2">
      <c r="A36" s="235"/>
      <c r="B36" s="748" t="s">
        <v>69</v>
      </c>
      <c r="C36" s="745" t="s">
        <v>944</v>
      </c>
      <c r="D36" s="432">
        <v>249000</v>
      </c>
      <c r="E36" s="148">
        <v>75000</v>
      </c>
      <c r="F36" s="148">
        <v>150000</v>
      </c>
      <c r="G36" s="148">
        <v>225000</v>
      </c>
      <c r="H36" s="148">
        <v>300000</v>
      </c>
      <c r="I36" s="235"/>
    </row>
    <row r="37" spans="1:9" ht="20.100000000000001" customHeight="1" x14ac:dyDescent="0.2">
      <c r="A37" s="235"/>
      <c r="B37" s="748" t="s">
        <v>70</v>
      </c>
      <c r="C37" s="745" t="s">
        <v>945</v>
      </c>
      <c r="D37" s="432">
        <v>73952</v>
      </c>
      <c r="E37" s="148">
        <v>20000</v>
      </c>
      <c r="F37" s="148">
        <v>40000</v>
      </c>
      <c r="G37" s="148">
        <v>60000</v>
      </c>
      <c r="H37" s="148">
        <v>80000</v>
      </c>
      <c r="I37" s="235"/>
    </row>
    <row r="38" spans="1:9" ht="20.100000000000001" customHeight="1" x14ac:dyDescent="0.2">
      <c r="B38" s="748" t="s">
        <v>74</v>
      </c>
      <c r="C38" s="745" t="s">
        <v>928</v>
      </c>
      <c r="D38" s="432">
        <v>620817.6</v>
      </c>
      <c r="E38" s="148">
        <v>165000</v>
      </c>
      <c r="F38" s="148">
        <v>330000</v>
      </c>
      <c r="G38" s="148">
        <v>495000</v>
      </c>
      <c r="H38" s="148">
        <v>660000</v>
      </c>
      <c r="I38" s="235"/>
    </row>
    <row r="39" spans="1:9" ht="20.100000000000001" customHeight="1" x14ac:dyDescent="0.2">
      <c r="B39" s="748" t="s">
        <v>75</v>
      </c>
      <c r="C39" s="747" t="s">
        <v>821</v>
      </c>
      <c r="D39" s="432">
        <v>4919316</v>
      </c>
      <c r="E39" s="148">
        <v>1250000</v>
      </c>
      <c r="F39" s="148">
        <v>2500000</v>
      </c>
      <c r="G39" s="148">
        <v>3750000</v>
      </c>
      <c r="H39" s="148">
        <v>5000000</v>
      </c>
      <c r="I39" s="235"/>
    </row>
    <row r="40" spans="1:9" ht="20.100000000000001" customHeight="1" x14ac:dyDescent="0.2">
      <c r="B40" s="748" t="s">
        <v>76</v>
      </c>
      <c r="C40" s="433" t="s">
        <v>822</v>
      </c>
      <c r="D40" s="432">
        <v>80400</v>
      </c>
      <c r="E40" s="148">
        <v>75000</v>
      </c>
      <c r="F40" s="148">
        <v>150000</v>
      </c>
      <c r="G40" s="148">
        <v>225000</v>
      </c>
      <c r="H40" s="148">
        <v>300000</v>
      </c>
      <c r="I40" s="235"/>
    </row>
    <row r="41" spans="1:9" ht="20.100000000000001" customHeight="1" x14ac:dyDescent="0.2">
      <c r="B41" s="748" t="s">
        <v>77</v>
      </c>
      <c r="C41" s="433" t="s">
        <v>916</v>
      </c>
      <c r="D41" s="432">
        <v>806984</v>
      </c>
      <c r="E41" s="148">
        <v>225000</v>
      </c>
      <c r="F41" s="148">
        <v>450000</v>
      </c>
      <c r="G41" s="148">
        <v>675000</v>
      </c>
      <c r="H41" s="148">
        <v>900000</v>
      </c>
      <c r="I41" s="235"/>
    </row>
    <row r="42" spans="1:9" ht="20.100000000000001" customHeight="1" x14ac:dyDescent="0.2">
      <c r="B42" s="748" t="s">
        <v>121</v>
      </c>
      <c r="C42" s="433" t="s">
        <v>917</v>
      </c>
      <c r="D42" s="432">
        <v>275247</v>
      </c>
      <c r="E42" s="148">
        <v>87500</v>
      </c>
      <c r="F42" s="148">
        <v>175000</v>
      </c>
      <c r="G42" s="148">
        <v>262500</v>
      </c>
      <c r="H42" s="148">
        <v>350000</v>
      </c>
      <c r="I42" s="235"/>
    </row>
    <row r="43" spans="1:9" ht="20.100000000000001" customHeight="1" x14ac:dyDescent="0.2">
      <c r="B43" s="748" t="s">
        <v>78</v>
      </c>
      <c r="C43" s="433" t="s">
        <v>929</v>
      </c>
      <c r="D43" s="432"/>
      <c r="E43" s="148">
        <v>1750000</v>
      </c>
      <c r="F43" s="148">
        <v>3500000</v>
      </c>
      <c r="G43" s="148">
        <v>5250000</v>
      </c>
      <c r="H43" s="148">
        <v>7000000</v>
      </c>
      <c r="I43" s="235"/>
    </row>
    <row r="44" spans="1:9" ht="20.100000000000001" customHeight="1" x14ac:dyDescent="0.2">
      <c r="B44" s="748" t="s">
        <v>79</v>
      </c>
      <c r="C44" s="745" t="s">
        <v>823</v>
      </c>
      <c r="D44" s="432">
        <v>463806</v>
      </c>
      <c r="E44" s="148">
        <v>120000</v>
      </c>
      <c r="F44" s="148">
        <v>240000</v>
      </c>
      <c r="G44" s="148">
        <v>360000</v>
      </c>
      <c r="H44" s="148">
        <v>480000</v>
      </c>
      <c r="I44" s="235"/>
    </row>
    <row r="45" spans="1:9" ht="20.100000000000001" customHeight="1" x14ac:dyDescent="0.2">
      <c r="B45" s="748" t="s">
        <v>80</v>
      </c>
      <c r="C45" s="745" t="s">
        <v>831</v>
      </c>
      <c r="D45" s="432">
        <v>132440</v>
      </c>
      <c r="E45" s="148">
        <v>72500</v>
      </c>
      <c r="F45" s="148">
        <v>145000</v>
      </c>
      <c r="G45" s="148">
        <v>217500</v>
      </c>
      <c r="H45" s="148">
        <v>290000</v>
      </c>
      <c r="I45" s="235"/>
    </row>
    <row r="46" spans="1:9" ht="20.100000000000001" customHeight="1" x14ac:dyDescent="0.2">
      <c r="B46" s="748" t="s">
        <v>81</v>
      </c>
      <c r="C46" s="745" t="s">
        <v>930</v>
      </c>
      <c r="D46" s="432">
        <v>99675</v>
      </c>
      <c r="E46" s="148">
        <v>25000</v>
      </c>
      <c r="F46" s="148">
        <v>50000</v>
      </c>
      <c r="G46" s="148">
        <v>75000</v>
      </c>
      <c r="H46" s="148">
        <v>100000</v>
      </c>
      <c r="I46" s="235"/>
    </row>
    <row r="47" spans="1:9" ht="20.100000000000001" customHeight="1" x14ac:dyDescent="0.2">
      <c r="B47" s="748" t="s">
        <v>108</v>
      </c>
      <c r="C47" s="745" t="s">
        <v>946</v>
      </c>
      <c r="D47" s="432">
        <v>27540</v>
      </c>
      <c r="E47" s="148">
        <v>7500</v>
      </c>
      <c r="F47" s="148">
        <v>15000</v>
      </c>
      <c r="G47" s="148">
        <v>22500</v>
      </c>
      <c r="H47" s="148">
        <v>30000</v>
      </c>
      <c r="I47" s="235"/>
    </row>
    <row r="48" spans="1:9" ht="20.100000000000001" customHeight="1" x14ac:dyDescent="0.2">
      <c r="B48" s="748" t="s">
        <v>38</v>
      </c>
      <c r="C48" s="745" t="s">
        <v>947</v>
      </c>
      <c r="D48" s="432">
        <v>29576</v>
      </c>
      <c r="E48" s="148">
        <v>8400</v>
      </c>
      <c r="F48" s="148">
        <v>16800</v>
      </c>
      <c r="G48" s="148">
        <v>25200</v>
      </c>
      <c r="H48" s="148">
        <v>33650</v>
      </c>
      <c r="I48" s="235"/>
    </row>
    <row r="49" spans="2:9" ht="20.100000000000001" customHeight="1" x14ac:dyDescent="0.2">
      <c r="B49" s="748" t="s">
        <v>109</v>
      </c>
      <c r="C49" s="431" t="s">
        <v>832</v>
      </c>
      <c r="D49" s="432">
        <v>556800</v>
      </c>
      <c r="E49" s="148">
        <v>150000</v>
      </c>
      <c r="F49" s="148">
        <v>300000</v>
      </c>
      <c r="G49" s="148">
        <v>450000</v>
      </c>
      <c r="H49" s="148">
        <v>600000</v>
      </c>
      <c r="I49" s="235"/>
    </row>
    <row r="50" spans="2:9" ht="20.100000000000001" customHeight="1" x14ac:dyDescent="0.2">
      <c r="B50" s="748" t="s">
        <v>122</v>
      </c>
      <c r="C50" s="747" t="s">
        <v>824</v>
      </c>
      <c r="D50" s="432">
        <v>266100</v>
      </c>
      <c r="E50" s="148">
        <v>67500</v>
      </c>
      <c r="F50" s="148">
        <v>135000</v>
      </c>
      <c r="G50" s="148">
        <v>202500</v>
      </c>
      <c r="H50" s="148">
        <v>270000</v>
      </c>
      <c r="I50" s="235"/>
    </row>
    <row r="51" spans="2:9" ht="20.100000000000001" customHeight="1" x14ac:dyDescent="0.2">
      <c r="B51" s="748" t="s">
        <v>123</v>
      </c>
      <c r="C51" s="433" t="s">
        <v>825</v>
      </c>
      <c r="D51" s="432">
        <v>347126</v>
      </c>
      <c r="E51" s="148">
        <v>175000</v>
      </c>
      <c r="F51" s="148">
        <v>350000</v>
      </c>
      <c r="G51" s="148">
        <v>525000</v>
      </c>
      <c r="H51" s="148">
        <v>700000</v>
      </c>
      <c r="I51" s="235"/>
    </row>
    <row r="52" spans="2:9" ht="20.100000000000001" customHeight="1" x14ac:dyDescent="0.2">
      <c r="B52" s="748" t="s">
        <v>124</v>
      </c>
      <c r="C52" s="433" t="s">
        <v>931</v>
      </c>
      <c r="D52" s="432"/>
      <c r="E52" s="148">
        <v>200000</v>
      </c>
      <c r="F52" s="148">
        <v>200000</v>
      </c>
      <c r="G52" s="148">
        <v>200000</v>
      </c>
      <c r="H52" s="148">
        <v>200000</v>
      </c>
      <c r="I52" s="235"/>
    </row>
    <row r="53" spans="2:9" ht="20.100000000000001" customHeight="1" x14ac:dyDescent="0.2">
      <c r="B53" s="748" t="s">
        <v>125</v>
      </c>
      <c r="C53" s="745" t="s">
        <v>932</v>
      </c>
      <c r="D53" s="432"/>
      <c r="E53" s="148">
        <v>150000</v>
      </c>
      <c r="F53" s="148">
        <v>150000</v>
      </c>
      <c r="G53" s="148">
        <v>150000</v>
      </c>
      <c r="H53" s="148">
        <v>150000</v>
      </c>
      <c r="I53" s="235"/>
    </row>
    <row r="54" spans="2:9" ht="20.100000000000001" customHeight="1" x14ac:dyDescent="0.2">
      <c r="B54" s="748" t="s">
        <v>126</v>
      </c>
      <c r="C54" s="433" t="s">
        <v>938</v>
      </c>
      <c r="D54" s="432">
        <v>30895</v>
      </c>
      <c r="E54" s="148">
        <v>7750</v>
      </c>
      <c r="F54" s="148">
        <v>15500</v>
      </c>
      <c r="G54" s="148">
        <v>23250</v>
      </c>
      <c r="H54" s="148">
        <v>31000</v>
      </c>
      <c r="I54" s="235"/>
    </row>
    <row r="55" spans="2:9" ht="20.100000000000001" customHeight="1" x14ac:dyDescent="0.2">
      <c r="B55" s="748" t="s">
        <v>110</v>
      </c>
      <c r="C55" s="745" t="s">
        <v>936</v>
      </c>
      <c r="D55" s="432"/>
      <c r="E55" s="148">
        <v>500000</v>
      </c>
      <c r="F55" s="148">
        <v>500000</v>
      </c>
      <c r="G55" s="148">
        <v>500000</v>
      </c>
      <c r="H55" s="148">
        <v>500000</v>
      </c>
      <c r="I55" s="235"/>
    </row>
    <row r="56" spans="2:9" ht="20.100000000000001" customHeight="1" x14ac:dyDescent="0.2">
      <c r="B56" s="748" t="s">
        <v>111</v>
      </c>
      <c r="C56" s="431" t="s">
        <v>846</v>
      </c>
      <c r="D56" s="432">
        <v>102920</v>
      </c>
      <c r="E56" s="148">
        <v>36250</v>
      </c>
      <c r="F56" s="148">
        <v>72500</v>
      </c>
      <c r="G56" s="148">
        <v>108750</v>
      </c>
      <c r="H56" s="148">
        <v>145000</v>
      </c>
      <c r="I56" s="235"/>
    </row>
    <row r="57" spans="2:9" ht="20.100000000000001" customHeight="1" x14ac:dyDescent="0.2">
      <c r="B57" s="748" t="s">
        <v>198</v>
      </c>
      <c r="C57" s="431" t="s">
        <v>826</v>
      </c>
      <c r="D57" s="432">
        <v>140000</v>
      </c>
      <c r="E57" s="148">
        <v>200000</v>
      </c>
      <c r="F57" s="148">
        <v>200000</v>
      </c>
      <c r="G57" s="148">
        <v>200000</v>
      </c>
      <c r="H57" s="148">
        <v>200000</v>
      </c>
      <c r="I57" s="235"/>
    </row>
    <row r="58" spans="2:9" ht="20.100000000000001" customHeight="1" x14ac:dyDescent="0.2">
      <c r="B58" s="748" t="s">
        <v>39</v>
      </c>
      <c r="C58" s="745" t="s">
        <v>827</v>
      </c>
      <c r="D58" s="432">
        <v>493383</v>
      </c>
      <c r="E58" s="148">
        <v>400000</v>
      </c>
      <c r="F58" s="148">
        <v>450000</v>
      </c>
      <c r="G58" s="148">
        <v>500000</v>
      </c>
      <c r="H58" s="148">
        <v>600000</v>
      </c>
      <c r="I58" s="235"/>
    </row>
    <row r="59" spans="2:9" ht="20.100000000000001" customHeight="1" x14ac:dyDescent="0.2">
      <c r="B59" s="748" t="s">
        <v>127</v>
      </c>
      <c r="C59" s="745" t="s">
        <v>933</v>
      </c>
      <c r="D59" s="432"/>
      <c r="E59" s="148">
        <v>240000</v>
      </c>
      <c r="F59" s="148">
        <v>480000</v>
      </c>
      <c r="G59" s="148">
        <v>720000</v>
      </c>
      <c r="H59" s="148">
        <v>960000</v>
      </c>
      <c r="I59" s="235"/>
    </row>
    <row r="60" spans="2:9" ht="20.100000000000001" customHeight="1" x14ac:dyDescent="0.2">
      <c r="B60" s="748" t="s">
        <v>128</v>
      </c>
      <c r="C60" s="745" t="s">
        <v>934</v>
      </c>
      <c r="D60" s="432"/>
      <c r="E60" s="148">
        <v>100000</v>
      </c>
      <c r="F60" s="148">
        <v>150000</v>
      </c>
      <c r="G60" s="148">
        <v>200000</v>
      </c>
      <c r="H60" s="148">
        <v>260000</v>
      </c>
      <c r="I60" s="235"/>
    </row>
    <row r="61" spans="2:9" ht="20.100000000000001" customHeight="1" x14ac:dyDescent="0.2">
      <c r="B61" s="748" t="s">
        <v>112</v>
      </c>
      <c r="C61" s="745" t="s">
        <v>948</v>
      </c>
      <c r="D61" s="432">
        <v>216780</v>
      </c>
      <c r="E61" s="148">
        <v>62500</v>
      </c>
      <c r="F61" s="148">
        <v>125000</v>
      </c>
      <c r="G61" s="148">
        <v>187500</v>
      </c>
      <c r="H61" s="148">
        <v>250000</v>
      </c>
      <c r="I61" s="235"/>
    </row>
    <row r="62" spans="2:9" ht="20.100000000000001" customHeight="1" x14ac:dyDescent="0.2">
      <c r="B62" s="748" t="s">
        <v>129</v>
      </c>
      <c r="C62" s="745" t="s">
        <v>939</v>
      </c>
      <c r="D62" s="432">
        <v>102850</v>
      </c>
      <c r="E62" s="148">
        <v>50000</v>
      </c>
      <c r="F62" s="148">
        <v>100000</v>
      </c>
      <c r="G62" s="148">
        <v>150000</v>
      </c>
      <c r="H62" s="148">
        <v>200000</v>
      </c>
      <c r="I62" s="235"/>
    </row>
    <row r="63" spans="2:9" ht="20.100000000000001" customHeight="1" x14ac:dyDescent="0.2">
      <c r="B63" s="748" t="s">
        <v>381</v>
      </c>
      <c r="C63" s="745" t="s">
        <v>949</v>
      </c>
      <c r="D63" s="432"/>
      <c r="E63" s="148">
        <v>100000</v>
      </c>
      <c r="F63" s="148">
        <v>100000</v>
      </c>
      <c r="G63" s="148">
        <v>100000</v>
      </c>
      <c r="H63" s="148">
        <v>200000</v>
      </c>
      <c r="I63" s="235"/>
    </row>
    <row r="64" spans="2:9" ht="20.100000000000001" customHeight="1" x14ac:dyDescent="0.2">
      <c r="B64" s="748" t="s">
        <v>763</v>
      </c>
      <c r="C64" s="431" t="s">
        <v>828</v>
      </c>
      <c r="D64" s="432">
        <v>940561</v>
      </c>
      <c r="E64" s="148">
        <v>1120000</v>
      </c>
      <c r="F64" s="148">
        <v>1200000</v>
      </c>
      <c r="G64" s="148">
        <v>1600000</v>
      </c>
      <c r="H64" s="148">
        <v>1600000</v>
      </c>
      <c r="I64" s="235"/>
    </row>
    <row r="65" spans="1:14" ht="20.100000000000001" customHeight="1" x14ac:dyDescent="0.2">
      <c r="B65" s="748" t="s">
        <v>951</v>
      </c>
      <c r="C65" s="745" t="s">
        <v>940</v>
      </c>
      <c r="D65" s="432">
        <v>254709</v>
      </c>
      <c r="E65" s="148">
        <v>65000</v>
      </c>
      <c r="F65" s="148">
        <v>130000</v>
      </c>
      <c r="G65" s="148">
        <v>195000</v>
      </c>
      <c r="H65" s="148">
        <v>260000</v>
      </c>
      <c r="I65" s="235"/>
    </row>
    <row r="66" spans="1:14" ht="20.100000000000001" customHeight="1" x14ac:dyDescent="0.2">
      <c r="B66" s="748" t="s">
        <v>952</v>
      </c>
      <c r="C66" s="745" t="s">
        <v>950</v>
      </c>
      <c r="D66" s="432">
        <v>170820</v>
      </c>
      <c r="E66" s="148">
        <v>44400</v>
      </c>
      <c r="F66" s="148">
        <v>88800</v>
      </c>
      <c r="G66" s="148">
        <v>133200</v>
      </c>
      <c r="H66" s="148">
        <v>177600</v>
      </c>
      <c r="I66" s="235"/>
    </row>
    <row r="67" spans="1:14" ht="20.100000000000001" customHeight="1" x14ac:dyDescent="0.2">
      <c r="B67" s="748" t="s">
        <v>953</v>
      </c>
      <c r="C67" s="745" t="s">
        <v>941</v>
      </c>
      <c r="D67" s="432">
        <v>108000</v>
      </c>
      <c r="E67" s="148"/>
      <c r="F67" s="148"/>
      <c r="G67" s="148"/>
      <c r="H67" s="148"/>
      <c r="I67" s="235"/>
    </row>
    <row r="68" spans="1:14" ht="20.100000000000001" customHeight="1" x14ac:dyDescent="0.2">
      <c r="B68" s="748" t="s">
        <v>343</v>
      </c>
      <c r="C68" s="431"/>
      <c r="D68" s="432"/>
      <c r="E68" s="148"/>
      <c r="F68" s="148"/>
      <c r="G68" s="148"/>
      <c r="H68" s="148"/>
      <c r="I68" s="235"/>
    </row>
    <row r="69" spans="1:14" ht="20.100000000000001" customHeight="1" x14ac:dyDescent="0.25">
      <c r="B69" s="749"/>
      <c r="C69" s="750" t="s">
        <v>277</v>
      </c>
      <c r="D69" s="751">
        <f>SUM(D35:D67)</f>
        <v>12204470.6</v>
      </c>
      <c r="E69" s="751">
        <f>SUM(E35:E67)</f>
        <v>7724300</v>
      </c>
      <c r="F69" s="751">
        <f>SUM(F35:F67)</f>
        <v>12858600</v>
      </c>
      <c r="G69" s="751">
        <f>SUM(G35:G67)</f>
        <v>18312900</v>
      </c>
      <c r="H69" s="751">
        <f>SUM(H35:H67)</f>
        <v>23527250</v>
      </c>
      <c r="I69" s="235"/>
    </row>
    <row r="70" spans="1:14" ht="20.100000000000001" customHeight="1" x14ac:dyDescent="0.25">
      <c r="B70" s="753"/>
      <c r="C70" s="754" t="s">
        <v>36</v>
      </c>
      <c r="D70" s="754"/>
      <c r="E70" s="755"/>
      <c r="F70" s="755"/>
      <c r="G70" s="755"/>
      <c r="H70" s="755"/>
      <c r="I70" s="235"/>
      <c r="J70" s="235"/>
      <c r="K70" s="235"/>
      <c r="L70" s="235"/>
      <c r="M70" s="235"/>
      <c r="N70" s="235"/>
    </row>
    <row r="71" spans="1:14" ht="20.100000000000001" customHeight="1" x14ac:dyDescent="0.2">
      <c r="A71" s="235"/>
      <c r="B71" s="748" t="s">
        <v>66</v>
      </c>
      <c r="C71" s="745" t="s">
        <v>829</v>
      </c>
      <c r="D71" s="746">
        <v>549800</v>
      </c>
      <c r="E71" s="148">
        <v>175000</v>
      </c>
      <c r="F71" s="148">
        <v>350000</v>
      </c>
      <c r="G71" s="148">
        <v>525000</v>
      </c>
      <c r="H71" s="148">
        <v>700000</v>
      </c>
    </row>
    <row r="72" spans="1:14" ht="20.100000000000001" customHeight="1" x14ac:dyDescent="0.2">
      <c r="A72" s="235"/>
      <c r="B72" s="748" t="s">
        <v>69</v>
      </c>
      <c r="C72" s="745" t="s">
        <v>830</v>
      </c>
      <c r="D72" s="746">
        <v>318993</v>
      </c>
      <c r="E72" s="148">
        <v>500000</v>
      </c>
      <c r="F72" s="148">
        <v>500000</v>
      </c>
      <c r="G72" s="148">
        <v>500000</v>
      </c>
      <c r="H72" s="148">
        <v>500000</v>
      </c>
    </row>
    <row r="73" spans="1:14" ht="20.100000000000001" customHeight="1" x14ac:dyDescent="0.2">
      <c r="A73" s="235"/>
      <c r="B73" s="748" t="s">
        <v>70</v>
      </c>
      <c r="C73" s="431"/>
      <c r="D73" s="432"/>
      <c r="E73" s="148"/>
      <c r="F73" s="148"/>
      <c r="G73" s="148"/>
      <c r="H73" s="148"/>
    </row>
    <row r="74" spans="1:14" ht="20.100000000000001" customHeight="1" x14ac:dyDescent="0.2">
      <c r="A74" s="235"/>
      <c r="B74" s="748" t="s">
        <v>343</v>
      </c>
      <c r="C74" s="431"/>
      <c r="D74" s="432"/>
      <c r="E74" s="148"/>
      <c r="F74" s="148"/>
      <c r="G74" s="148"/>
      <c r="H74" s="148"/>
    </row>
    <row r="75" spans="1:14" ht="20.100000000000001" customHeight="1" x14ac:dyDescent="0.25">
      <c r="A75" s="235"/>
      <c r="B75" s="749"/>
      <c r="C75" s="750" t="s">
        <v>278</v>
      </c>
      <c r="D75" s="751">
        <f>SUM(D71:D74)</f>
        <v>868793</v>
      </c>
      <c r="E75" s="751">
        <f>SUM(E71:E74)</f>
        <v>675000</v>
      </c>
      <c r="F75" s="751">
        <f>SUM(F71:F74)</f>
        <v>850000</v>
      </c>
      <c r="G75" s="751">
        <f>SUM(G71:G74)</f>
        <v>1025000</v>
      </c>
      <c r="H75" s="751">
        <f>SUM(H71:H74)</f>
        <v>1200000</v>
      </c>
      <c r="I75" s="235"/>
    </row>
    <row r="76" spans="1:14" ht="20.100000000000001" customHeight="1" x14ac:dyDescent="0.25">
      <c r="A76" s="235"/>
      <c r="B76" s="1003" t="s">
        <v>346</v>
      </c>
      <c r="C76" s="1003"/>
      <c r="D76" s="751">
        <f>D33+D69+D75</f>
        <v>20291754.689999998</v>
      </c>
      <c r="E76" s="751">
        <f>E33+E69+E75</f>
        <v>15936800</v>
      </c>
      <c r="F76" s="751">
        <f>F33+F69+F75</f>
        <v>22833600</v>
      </c>
      <c r="G76" s="751">
        <f>G33+G69+G75</f>
        <v>30050400</v>
      </c>
      <c r="H76" s="751">
        <f>H33+H69+H75</f>
        <v>37027250</v>
      </c>
      <c r="I76" s="235"/>
    </row>
    <row r="77" spans="1:14" ht="15.75" x14ac:dyDescent="0.25">
      <c r="B77" s="289"/>
      <c r="D77" s="435"/>
      <c r="E77" s="436"/>
      <c r="F77" s="436"/>
      <c r="G77" s="436"/>
    </row>
    <row r="78" spans="1:14" ht="15.75" x14ac:dyDescent="0.25">
      <c r="B78" s="757" t="s">
        <v>962</v>
      </c>
      <c r="C78" s="437"/>
      <c r="D78" s="435"/>
      <c r="E78" s="436"/>
      <c r="F78" s="436"/>
      <c r="G78" s="436"/>
    </row>
    <row r="79" spans="1:14" ht="15.75" x14ac:dyDescent="0.25">
      <c r="B79" s="214"/>
      <c r="C79" s="4" t="s">
        <v>963</v>
      </c>
    </row>
  </sheetData>
  <mergeCells count="11">
    <mergeCell ref="G6:G7"/>
    <mergeCell ref="C8:H8"/>
    <mergeCell ref="C34:H34"/>
    <mergeCell ref="B76:C76"/>
    <mergeCell ref="B3:H3"/>
    <mergeCell ref="B6:B7"/>
    <mergeCell ref="C6:C7"/>
    <mergeCell ref="D6:D7"/>
    <mergeCell ref="E6:E7"/>
    <mergeCell ref="F6:F7"/>
    <mergeCell ref="H6:H7"/>
  </mergeCells>
  <phoneticPr fontId="5" type="noConversion"/>
  <pageMargins left="0.15748031496062992" right="0.15748031496062992" top="0.98425196850393704" bottom="0.98425196850393704" header="0.51181102362204722" footer="0.51181102362204722"/>
  <pageSetup scale="60" orientation="portrait" r:id="rId1"/>
  <headerFooter alignWithMargins="0"/>
  <ignoredErrors>
    <ignoredError sqref="B68:B70 B35" numberStoredAsText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theme="6" tint="0.59999389629810485"/>
  </sheetPr>
  <dimension ref="A1:IV44"/>
  <sheetViews>
    <sheetView showGridLines="0" topLeftCell="D1" zoomScale="85" zoomScaleNormal="85" workbookViewId="0">
      <selection activeCell="O33" sqref="O33"/>
    </sheetView>
  </sheetViews>
  <sheetFormatPr defaultColWidth="9.140625" defaultRowHeight="14.25" x14ac:dyDescent="0.2"/>
  <cols>
    <col min="1" max="1" width="4.42578125" style="5" customWidth="1"/>
    <col min="2" max="2" width="12.140625" style="5" customWidth="1"/>
    <col min="3" max="3" width="44.42578125" style="5" customWidth="1"/>
    <col min="4" max="5" width="17.5703125" style="5" customWidth="1"/>
    <col min="6" max="6" width="17.85546875" style="5" customWidth="1"/>
    <col min="7" max="7" width="17.7109375" style="5" customWidth="1"/>
    <col min="8" max="8" width="37" style="5" customWidth="1"/>
    <col min="9" max="15" width="23.7109375" style="5" customWidth="1"/>
    <col min="16" max="16" width="3" style="5" customWidth="1"/>
    <col min="17" max="16384" width="9.140625" style="5"/>
  </cols>
  <sheetData>
    <row r="1" spans="2:16" s="6" customFormat="1" ht="15.75" x14ac:dyDescent="0.25">
      <c r="B1" s="438"/>
      <c r="C1" s="438"/>
      <c r="D1" s="438"/>
      <c r="E1" s="438"/>
      <c r="F1" s="438"/>
      <c r="G1" s="438"/>
      <c r="H1" s="438"/>
      <c r="I1" s="438"/>
      <c r="J1" s="438"/>
      <c r="K1" s="438"/>
      <c r="L1" s="438"/>
      <c r="M1" s="438"/>
      <c r="N1" s="438"/>
      <c r="O1" s="439" t="s">
        <v>760</v>
      </c>
    </row>
    <row r="2" spans="2:16" s="6" customFormat="1" ht="15" x14ac:dyDescent="0.2"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  <c r="N2" s="438"/>
      <c r="O2" s="438"/>
    </row>
    <row r="3" spans="2:16" s="6" customFormat="1" ht="18" x14ac:dyDescent="0.25">
      <c r="B3" s="1018" t="s">
        <v>383</v>
      </c>
      <c r="C3" s="1018"/>
      <c r="D3" s="1018"/>
      <c r="E3" s="1018"/>
      <c r="F3" s="1018"/>
      <c r="G3" s="1018"/>
      <c r="H3" s="1018"/>
      <c r="I3" s="1018"/>
      <c r="J3" s="1018"/>
      <c r="K3" s="1018"/>
      <c r="L3" s="1018"/>
      <c r="M3" s="1018"/>
      <c r="N3" s="1018"/>
      <c r="O3" s="1018"/>
    </row>
    <row r="4" spans="2:16" s="6" customFormat="1" ht="15" customHeight="1" x14ac:dyDescent="0.25">
      <c r="B4" s="438"/>
      <c r="C4" s="242"/>
      <c r="D4" s="439"/>
      <c r="E4" s="439"/>
      <c r="F4" s="439"/>
      <c r="G4" s="439"/>
      <c r="H4" s="438"/>
      <c r="I4" s="438"/>
      <c r="J4" s="438"/>
      <c r="K4" s="438"/>
      <c r="L4" s="438"/>
      <c r="M4" s="438"/>
      <c r="N4" s="438"/>
      <c r="O4" s="438"/>
    </row>
    <row r="5" spans="2:16" s="6" customFormat="1" ht="16.5" thickBot="1" x14ac:dyDescent="0.3">
      <c r="B5" s="438"/>
      <c r="C5" s="438"/>
      <c r="D5" s="438"/>
      <c r="E5" s="438"/>
      <c r="F5" s="438"/>
      <c r="G5" s="438"/>
      <c r="H5" s="438"/>
      <c r="I5" s="438"/>
      <c r="J5" s="438"/>
      <c r="K5" s="438"/>
      <c r="L5" s="438"/>
      <c r="M5" s="438"/>
      <c r="N5" s="440"/>
      <c r="O5" s="477" t="s">
        <v>196</v>
      </c>
    </row>
    <row r="6" spans="2:16" s="6" customFormat="1" ht="32.25" customHeight="1" thickBot="1" x14ac:dyDescent="0.25">
      <c r="B6" s="1019" t="s">
        <v>2</v>
      </c>
      <c r="C6" s="1021" t="s">
        <v>384</v>
      </c>
      <c r="D6" s="1021" t="s">
        <v>71</v>
      </c>
      <c r="E6" s="1021" t="s">
        <v>72</v>
      </c>
      <c r="F6" s="1021" t="s">
        <v>73</v>
      </c>
      <c r="G6" s="1021" t="s">
        <v>918</v>
      </c>
      <c r="H6" s="1023" t="s">
        <v>248</v>
      </c>
      <c r="I6" s="1021" t="s">
        <v>249</v>
      </c>
      <c r="J6" s="1025" t="s">
        <v>859</v>
      </c>
      <c r="K6" s="1026"/>
      <c r="L6" s="1026"/>
      <c r="M6" s="1027"/>
      <c r="N6" s="1021" t="s">
        <v>919</v>
      </c>
      <c r="O6" s="1028" t="s">
        <v>920</v>
      </c>
    </row>
    <row r="7" spans="2:16" s="6" customFormat="1" ht="62.25" customHeight="1" thickBot="1" x14ac:dyDescent="0.25">
      <c r="B7" s="1020"/>
      <c r="C7" s="1022"/>
      <c r="D7" s="1022"/>
      <c r="E7" s="1022"/>
      <c r="F7" s="1022"/>
      <c r="G7" s="1022"/>
      <c r="H7" s="1024"/>
      <c r="I7" s="1022"/>
      <c r="J7" s="476" t="s">
        <v>880</v>
      </c>
      <c r="K7" s="476" t="s">
        <v>870</v>
      </c>
      <c r="L7" s="476" t="s">
        <v>871</v>
      </c>
      <c r="M7" s="476" t="s">
        <v>876</v>
      </c>
      <c r="N7" s="1022"/>
      <c r="O7" s="1029"/>
    </row>
    <row r="8" spans="2:16" ht="17.100000000000001" customHeight="1" x14ac:dyDescent="0.2">
      <c r="B8" s="1012">
        <v>1</v>
      </c>
      <c r="C8" s="1015"/>
      <c r="D8" s="1009"/>
      <c r="E8" s="1009"/>
      <c r="F8" s="1009"/>
      <c r="G8" s="1009"/>
      <c r="H8" s="441" t="s">
        <v>67</v>
      </c>
      <c r="I8" s="442"/>
      <c r="J8" s="442"/>
      <c r="K8" s="442"/>
      <c r="L8" s="442"/>
      <c r="M8" s="442"/>
      <c r="N8" s="443"/>
      <c r="O8" s="444"/>
    </row>
    <row r="9" spans="2:16" ht="17.100000000000001" customHeight="1" x14ac:dyDescent="0.2">
      <c r="B9" s="1013"/>
      <c r="C9" s="1016"/>
      <c r="D9" s="1010"/>
      <c r="E9" s="1010"/>
      <c r="F9" s="1010"/>
      <c r="G9" s="1010"/>
      <c r="H9" s="445" t="s">
        <v>68</v>
      </c>
      <c r="I9" s="446"/>
      <c r="J9" s="447"/>
      <c r="K9" s="447"/>
      <c r="L9" s="447"/>
      <c r="M9" s="447"/>
      <c r="N9" s="447"/>
      <c r="O9" s="448"/>
    </row>
    <row r="10" spans="2:16" ht="17.100000000000001" customHeight="1" x14ac:dyDescent="0.2">
      <c r="B10" s="1013"/>
      <c r="C10" s="1016"/>
      <c r="D10" s="1010"/>
      <c r="E10" s="1010"/>
      <c r="F10" s="1010"/>
      <c r="G10" s="1010"/>
      <c r="H10" s="445" t="s">
        <v>353</v>
      </c>
      <c r="I10" s="446"/>
      <c r="J10" s="447"/>
      <c r="K10" s="447"/>
      <c r="L10" s="447"/>
      <c r="M10" s="447"/>
      <c r="N10" s="447"/>
      <c r="O10" s="448"/>
    </row>
    <row r="11" spans="2:16" ht="17.100000000000001" customHeight="1" thickBot="1" x14ac:dyDescent="0.25">
      <c r="B11" s="1013"/>
      <c r="C11" s="1016"/>
      <c r="D11" s="1010"/>
      <c r="E11" s="1010"/>
      <c r="F11" s="1010"/>
      <c r="G11" s="1010"/>
      <c r="H11" s="449" t="s">
        <v>23</v>
      </c>
      <c r="I11" s="450"/>
      <c r="J11" s="451"/>
      <c r="K11" s="451"/>
      <c r="L11" s="451"/>
      <c r="M11" s="451"/>
      <c r="N11" s="451"/>
      <c r="O11" s="452"/>
      <c r="P11" s="14"/>
    </row>
    <row r="12" spans="2:16" ht="17.100000000000001" customHeight="1" thickBot="1" x14ac:dyDescent="0.25">
      <c r="B12" s="1014"/>
      <c r="C12" s="1017"/>
      <c r="D12" s="1011"/>
      <c r="E12" s="1011"/>
      <c r="F12" s="1011"/>
      <c r="G12" s="1011"/>
      <c r="H12" s="478" t="s">
        <v>247</v>
      </c>
      <c r="I12" s="479"/>
      <c r="J12" s="479"/>
      <c r="K12" s="479"/>
      <c r="L12" s="479"/>
      <c r="M12" s="479"/>
      <c r="N12" s="480"/>
      <c r="O12" s="481"/>
      <c r="P12" s="14"/>
    </row>
    <row r="13" spans="2:16" ht="17.100000000000001" customHeight="1" x14ac:dyDescent="0.2">
      <c r="B13" s="1012">
        <v>2</v>
      </c>
      <c r="C13" s="1015"/>
      <c r="D13" s="1009"/>
      <c r="E13" s="1009"/>
      <c r="F13" s="1009"/>
      <c r="G13" s="1009"/>
      <c r="H13" s="456" t="s">
        <v>67</v>
      </c>
      <c r="I13" s="457"/>
      <c r="J13" s="458"/>
      <c r="K13" s="458"/>
      <c r="L13" s="458"/>
      <c r="M13" s="458"/>
      <c r="N13" s="458"/>
      <c r="O13" s="459"/>
    </row>
    <row r="14" spans="2:16" ht="17.100000000000001" customHeight="1" x14ac:dyDescent="0.2">
      <c r="B14" s="1013"/>
      <c r="C14" s="1016"/>
      <c r="D14" s="1010"/>
      <c r="E14" s="1010"/>
      <c r="F14" s="1010"/>
      <c r="G14" s="1010"/>
      <c r="H14" s="445" t="s">
        <v>68</v>
      </c>
      <c r="I14" s="446"/>
      <c r="J14" s="447"/>
      <c r="K14" s="447"/>
      <c r="L14" s="447"/>
      <c r="M14" s="447"/>
      <c r="N14" s="447"/>
      <c r="O14" s="448"/>
    </row>
    <row r="15" spans="2:16" ht="17.100000000000001" customHeight="1" x14ac:dyDescent="0.2">
      <c r="B15" s="1013"/>
      <c r="C15" s="1016"/>
      <c r="D15" s="1010"/>
      <c r="E15" s="1010"/>
      <c r="F15" s="1010"/>
      <c r="G15" s="1010"/>
      <c r="H15" s="445" t="s">
        <v>353</v>
      </c>
      <c r="I15" s="446"/>
      <c r="J15" s="447"/>
      <c r="K15" s="447"/>
      <c r="L15" s="447"/>
      <c r="M15" s="447"/>
      <c r="N15" s="447"/>
      <c r="O15" s="448"/>
    </row>
    <row r="16" spans="2:16" ht="17.100000000000001" customHeight="1" thickBot="1" x14ac:dyDescent="0.25">
      <c r="B16" s="1013"/>
      <c r="C16" s="1016"/>
      <c r="D16" s="1010"/>
      <c r="E16" s="1010"/>
      <c r="F16" s="1010"/>
      <c r="G16" s="1010"/>
      <c r="H16" s="449" t="s">
        <v>23</v>
      </c>
      <c r="I16" s="450"/>
      <c r="J16" s="451"/>
      <c r="K16" s="451"/>
      <c r="L16" s="451"/>
      <c r="M16" s="451"/>
      <c r="N16" s="451"/>
      <c r="O16" s="452"/>
    </row>
    <row r="17" spans="1:256" ht="17.100000000000001" customHeight="1" thickBot="1" x14ac:dyDescent="0.25">
      <c r="B17" s="1014"/>
      <c r="C17" s="1017"/>
      <c r="D17" s="1011"/>
      <c r="E17" s="1011"/>
      <c r="F17" s="1011"/>
      <c r="G17" s="1011"/>
      <c r="H17" s="478" t="s">
        <v>247</v>
      </c>
      <c r="I17" s="482"/>
      <c r="J17" s="483"/>
      <c r="K17" s="483"/>
      <c r="L17" s="480"/>
      <c r="M17" s="480"/>
      <c r="N17" s="480"/>
      <c r="O17" s="481"/>
      <c r="P17" s="14"/>
    </row>
    <row r="18" spans="1:256" ht="17.100000000000001" customHeight="1" x14ac:dyDescent="0.2">
      <c r="B18" s="1012">
        <v>3</v>
      </c>
      <c r="C18" s="1015"/>
      <c r="D18" s="1009"/>
      <c r="E18" s="1009"/>
      <c r="F18" s="1009"/>
      <c r="G18" s="1009"/>
      <c r="H18" s="441" t="s">
        <v>67</v>
      </c>
      <c r="I18" s="442"/>
      <c r="J18" s="443"/>
      <c r="K18" s="443"/>
      <c r="L18" s="443"/>
      <c r="M18" s="443"/>
      <c r="N18" s="443"/>
      <c r="O18" s="444"/>
    </row>
    <row r="19" spans="1:256" ht="17.100000000000001" customHeight="1" x14ac:dyDescent="0.2">
      <c r="B19" s="1013"/>
      <c r="C19" s="1016"/>
      <c r="D19" s="1010"/>
      <c r="E19" s="1010"/>
      <c r="F19" s="1010"/>
      <c r="G19" s="1010"/>
      <c r="H19" s="445" t="s">
        <v>68</v>
      </c>
      <c r="I19" s="446"/>
      <c r="J19" s="447"/>
      <c r="K19" s="447"/>
      <c r="L19" s="447"/>
      <c r="M19" s="447"/>
      <c r="N19" s="447"/>
      <c r="O19" s="448"/>
    </row>
    <row r="20" spans="1:256" ht="17.100000000000001" customHeight="1" x14ac:dyDescent="0.2">
      <c r="B20" s="1013"/>
      <c r="C20" s="1016"/>
      <c r="D20" s="1010"/>
      <c r="E20" s="1010"/>
      <c r="F20" s="1010"/>
      <c r="G20" s="1010"/>
      <c r="H20" s="445" t="s">
        <v>353</v>
      </c>
      <c r="I20" s="446"/>
      <c r="J20" s="447"/>
      <c r="K20" s="447"/>
      <c r="L20" s="447"/>
      <c r="M20" s="447"/>
      <c r="N20" s="447"/>
      <c r="O20" s="448"/>
    </row>
    <row r="21" spans="1:256" ht="17.100000000000001" customHeight="1" thickBot="1" x14ac:dyDescent="0.25">
      <c r="B21" s="1013"/>
      <c r="C21" s="1016"/>
      <c r="D21" s="1010"/>
      <c r="E21" s="1010"/>
      <c r="F21" s="1010"/>
      <c r="G21" s="1010"/>
      <c r="H21" s="460" t="s">
        <v>23</v>
      </c>
      <c r="I21" s="453"/>
      <c r="J21" s="454"/>
      <c r="K21" s="454"/>
      <c r="L21" s="454"/>
      <c r="M21" s="454"/>
      <c r="N21" s="454"/>
      <c r="O21" s="455"/>
    </row>
    <row r="22" spans="1:256" ht="17.100000000000001" customHeight="1" thickBot="1" x14ac:dyDescent="0.25">
      <c r="B22" s="1014"/>
      <c r="C22" s="1017"/>
      <c r="D22" s="1011"/>
      <c r="E22" s="1011"/>
      <c r="F22" s="1011"/>
      <c r="G22" s="1011"/>
      <c r="H22" s="478" t="s">
        <v>247</v>
      </c>
      <c r="I22" s="482"/>
      <c r="J22" s="483"/>
      <c r="K22" s="483"/>
      <c r="L22" s="480"/>
      <c r="M22" s="480"/>
      <c r="N22" s="480"/>
      <c r="O22" s="481"/>
      <c r="P22" s="14"/>
    </row>
    <row r="23" spans="1:256" ht="17.100000000000001" customHeight="1" x14ac:dyDescent="0.2">
      <c r="B23" s="1012">
        <v>4</v>
      </c>
      <c r="C23" s="1015"/>
      <c r="D23" s="1009"/>
      <c r="E23" s="1009"/>
      <c r="F23" s="1009"/>
      <c r="G23" s="1009"/>
      <c r="H23" s="456" t="s">
        <v>67</v>
      </c>
      <c r="I23" s="457"/>
      <c r="J23" s="458"/>
      <c r="K23" s="458"/>
      <c r="L23" s="458"/>
      <c r="M23" s="458"/>
      <c r="N23" s="458"/>
      <c r="O23" s="459"/>
    </row>
    <row r="24" spans="1:256" ht="17.100000000000001" customHeight="1" x14ac:dyDescent="0.2">
      <c r="B24" s="1013"/>
      <c r="C24" s="1016"/>
      <c r="D24" s="1010"/>
      <c r="E24" s="1010"/>
      <c r="F24" s="1010"/>
      <c r="G24" s="1010"/>
      <c r="H24" s="445" t="s">
        <v>68</v>
      </c>
      <c r="I24" s="446"/>
      <c r="J24" s="447"/>
      <c r="K24" s="447"/>
      <c r="L24" s="447"/>
      <c r="M24" s="447"/>
      <c r="N24" s="447"/>
      <c r="O24" s="448"/>
    </row>
    <row r="25" spans="1:256" ht="17.100000000000001" customHeight="1" x14ac:dyDescent="0.2">
      <c r="B25" s="1013"/>
      <c r="C25" s="1016"/>
      <c r="D25" s="1010"/>
      <c r="E25" s="1010"/>
      <c r="F25" s="1010"/>
      <c r="G25" s="1010"/>
      <c r="H25" s="461" t="s">
        <v>353</v>
      </c>
      <c r="I25" s="462"/>
      <c r="J25" s="463"/>
      <c r="K25" s="463"/>
      <c r="L25" s="463"/>
      <c r="M25" s="463"/>
      <c r="N25" s="463"/>
      <c r="O25" s="464"/>
    </row>
    <row r="26" spans="1:256" ht="17.100000000000001" customHeight="1" thickBot="1" x14ac:dyDescent="0.25">
      <c r="B26" s="1013"/>
      <c r="C26" s="1016"/>
      <c r="D26" s="1010"/>
      <c r="E26" s="1010"/>
      <c r="F26" s="1010"/>
      <c r="G26" s="1010"/>
      <c r="H26" s="449" t="s">
        <v>23</v>
      </c>
      <c r="I26" s="450"/>
      <c r="J26" s="451"/>
      <c r="K26" s="451"/>
      <c r="L26" s="451"/>
      <c r="M26" s="451"/>
      <c r="N26" s="451"/>
      <c r="O26" s="452"/>
      <c r="P26" s="14"/>
    </row>
    <row r="27" spans="1:256" ht="17.100000000000001" customHeight="1" thickBot="1" x14ac:dyDescent="0.25">
      <c r="B27" s="1014"/>
      <c r="C27" s="1017"/>
      <c r="D27" s="1011"/>
      <c r="E27" s="1011"/>
      <c r="F27" s="1011"/>
      <c r="G27" s="1011"/>
      <c r="H27" s="478" t="s">
        <v>247</v>
      </c>
      <c r="I27" s="482"/>
      <c r="J27" s="483"/>
      <c r="K27" s="483"/>
      <c r="L27" s="480"/>
      <c r="M27" s="480"/>
      <c r="N27" s="480"/>
      <c r="O27" s="481"/>
      <c r="P27" s="14"/>
    </row>
    <row r="28" spans="1:256" ht="17.100000000000001" customHeight="1" x14ac:dyDescent="0.2">
      <c r="A28" s="15"/>
      <c r="B28" s="1012">
        <v>5</v>
      </c>
      <c r="C28" s="1015"/>
      <c r="D28" s="1009"/>
      <c r="E28" s="1009"/>
      <c r="F28" s="1009"/>
      <c r="G28" s="1009"/>
      <c r="H28" s="441" t="s">
        <v>67</v>
      </c>
      <c r="I28" s="442"/>
      <c r="J28" s="443"/>
      <c r="K28" s="443"/>
      <c r="L28" s="443"/>
      <c r="M28" s="443"/>
      <c r="N28" s="443"/>
      <c r="O28" s="444"/>
    </row>
    <row r="29" spans="1:256" ht="17.100000000000001" customHeight="1" x14ac:dyDescent="0.2">
      <c r="A29" s="15"/>
      <c r="B29" s="1013"/>
      <c r="C29" s="1016"/>
      <c r="D29" s="1010"/>
      <c r="E29" s="1010"/>
      <c r="F29" s="1010"/>
      <c r="G29" s="1010"/>
      <c r="H29" s="445" t="s">
        <v>68</v>
      </c>
      <c r="I29" s="446"/>
      <c r="J29" s="447"/>
      <c r="K29" s="447"/>
      <c r="L29" s="447"/>
      <c r="M29" s="447"/>
      <c r="N29" s="447"/>
      <c r="O29" s="448"/>
    </row>
    <row r="30" spans="1:256" ht="17.100000000000001" customHeight="1" x14ac:dyDescent="0.2">
      <c r="A30" s="15"/>
      <c r="B30" s="1013"/>
      <c r="C30" s="1016"/>
      <c r="D30" s="1010"/>
      <c r="E30" s="1010"/>
      <c r="F30" s="1010"/>
      <c r="G30" s="1010"/>
      <c r="H30" s="445" t="s">
        <v>353</v>
      </c>
      <c r="I30" s="446"/>
      <c r="J30" s="447"/>
      <c r="K30" s="447"/>
      <c r="L30" s="465"/>
      <c r="M30" s="447"/>
      <c r="N30" s="465"/>
      <c r="O30" s="448"/>
    </row>
    <row r="31" spans="1:256" ht="17.100000000000001" customHeight="1" thickBot="1" x14ac:dyDescent="0.25">
      <c r="A31" s="15"/>
      <c r="B31" s="1013"/>
      <c r="C31" s="1016"/>
      <c r="D31" s="1010"/>
      <c r="E31" s="1010"/>
      <c r="F31" s="1010"/>
      <c r="G31" s="1010"/>
      <c r="H31" s="466" t="s">
        <v>23</v>
      </c>
      <c r="I31" s="467"/>
      <c r="J31" s="451"/>
      <c r="K31" s="451"/>
      <c r="L31" s="451"/>
      <c r="M31" s="451"/>
      <c r="N31" s="468"/>
      <c r="O31" s="452"/>
    </row>
    <row r="32" spans="1:256" s="166" customFormat="1" ht="17.100000000000001" customHeight="1" thickBot="1" x14ac:dyDescent="0.25">
      <c r="A32" s="15"/>
      <c r="B32" s="1014"/>
      <c r="C32" s="1017"/>
      <c r="D32" s="1011"/>
      <c r="E32" s="1011"/>
      <c r="F32" s="1011"/>
      <c r="G32" s="1011"/>
      <c r="H32" s="484" t="s">
        <v>247</v>
      </c>
      <c r="I32" s="482"/>
      <c r="J32" s="483"/>
      <c r="K32" s="483"/>
      <c r="L32" s="480"/>
      <c r="M32" s="480"/>
      <c r="N32" s="485"/>
      <c r="O32" s="486"/>
      <c r="P32" s="14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</row>
    <row r="33" spans="1:256" s="166" customFormat="1" ht="38.25" customHeight="1" thickBot="1" x14ac:dyDescent="0.3">
      <c r="A33" s="15"/>
      <c r="B33" s="1030" t="s">
        <v>385</v>
      </c>
      <c r="C33" s="1030"/>
      <c r="D33" s="1030"/>
      <c r="E33" s="1030"/>
      <c r="F33" s="472"/>
      <c r="G33" s="473"/>
      <c r="H33" s="469"/>
      <c r="I33" s="479"/>
      <c r="J33" s="479"/>
      <c r="K33" s="479"/>
      <c r="L33" s="479"/>
      <c r="M33" s="479"/>
      <c r="N33" s="474"/>
      <c r="O33" s="47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</row>
    <row r="34" spans="1:256" s="166" customFormat="1" ht="24.95" customHeight="1" x14ac:dyDescent="0.25">
      <c r="A34" s="5"/>
      <c r="B34" s="470"/>
      <c r="C34" s="470"/>
      <c r="D34" s="471"/>
      <c r="E34" s="471"/>
      <c r="F34" s="471"/>
      <c r="G34" s="471"/>
      <c r="H34" s="471"/>
      <c r="I34" s="471"/>
      <c r="J34" s="471"/>
      <c r="K34" s="471"/>
      <c r="L34" s="471"/>
      <c r="M34" s="471"/>
      <c r="N34" s="471"/>
      <c r="O34" s="471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</row>
    <row r="35" spans="1:256" s="166" customFormat="1" ht="24.95" customHeight="1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</row>
    <row r="36" spans="1:256" s="166" customFormat="1" ht="24.95" customHeight="1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</row>
    <row r="37" spans="1:256" s="166" customFormat="1" ht="24.95" customHeight="1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</row>
    <row r="38" spans="1:256" s="166" customFormat="1" ht="24.95" customHeight="1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</row>
    <row r="39" spans="1:256" s="166" customFormat="1" ht="24.95" customHeight="1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</row>
    <row r="40" spans="1:256" s="166" customFormat="1" ht="24.95" customHeight="1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</row>
    <row r="41" spans="1:256" s="166" customFormat="1" ht="24.95" customHeight="1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</row>
    <row r="42" spans="1:256" ht="20.100000000000001" customHeight="1" x14ac:dyDescent="0.2"/>
    <row r="43" spans="1:256" ht="20.100000000000001" customHeight="1" x14ac:dyDescent="0.2"/>
    <row r="44" spans="1:256" ht="20.100000000000001" customHeight="1" x14ac:dyDescent="0.2"/>
  </sheetData>
  <mergeCells count="43">
    <mergeCell ref="B33:E33"/>
    <mergeCell ref="B28:B32"/>
    <mergeCell ref="C28:C32"/>
    <mergeCell ref="D28:D32"/>
    <mergeCell ref="E28:E32"/>
    <mergeCell ref="G28:G32"/>
    <mergeCell ref="B23:B27"/>
    <mergeCell ref="C23:C27"/>
    <mergeCell ref="D23:D27"/>
    <mergeCell ref="E23:E27"/>
    <mergeCell ref="F23:F27"/>
    <mergeCell ref="G23:G27"/>
    <mergeCell ref="F28:F32"/>
    <mergeCell ref="G13:G17"/>
    <mergeCell ref="B18:B22"/>
    <mergeCell ref="C18:C22"/>
    <mergeCell ref="D18:D22"/>
    <mergeCell ref="E18:E22"/>
    <mergeCell ref="F18:F22"/>
    <mergeCell ref="G18:G22"/>
    <mergeCell ref="B13:B17"/>
    <mergeCell ref="C13:C17"/>
    <mergeCell ref="D13:D17"/>
    <mergeCell ref="E13:E17"/>
    <mergeCell ref="F13:F17"/>
    <mergeCell ref="B3:O3"/>
    <mergeCell ref="B6:B7"/>
    <mergeCell ref="C6:C7"/>
    <mergeCell ref="D6:D7"/>
    <mergeCell ref="E6:E7"/>
    <mergeCell ref="F6:F7"/>
    <mergeCell ref="G6:G7"/>
    <mergeCell ref="H6:H7"/>
    <mergeCell ref="I6:I7"/>
    <mergeCell ref="J6:M6"/>
    <mergeCell ref="N6:N7"/>
    <mergeCell ref="O6:O7"/>
    <mergeCell ref="G8:G12"/>
    <mergeCell ref="B8:B12"/>
    <mergeCell ref="C8:C12"/>
    <mergeCell ref="D8:D12"/>
    <mergeCell ref="E8:E12"/>
    <mergeCell ref="F8:F12"/>
  </mergeCells>
  <phoneticPr fontId="5" type="noConversion"/>
  <conditionalFormatting sqref="N8:N32">
    <cfRule type="expression" dxfId="3" priority="1" stopIfTrue="1">
      <formula>#REF!&gt;0</formula>
    </cfRule>
  </conditionalFormatting>
  <conditionalFormatting sqref="O8:O32">
    <cfRule type="expression" dxfId="2" priority="34" stopIfTrue="1">
      <formula>#REF!&gt;0</formula>
    </cfRule>
  </conditionalFormatting>
  <conditionalFormatting sqref="O8:O32">
    <cfRule type="expression" dxfId="1" priority="35" stopIfTrue="1">
      <formula>#REF!&gt;0</formula>
    </cfRule>
  </conditionalFormatting>
  <conditionalFormatting sqref="N8:N32">
    <cfRule type="expression" dxfId="0" priority="36" stopIfTrue="1">
      <formula>#REF!&gt;0</formula>
    </cfRule>
  </conditionalFormatting>
  <pageMargins left="0.35433070866141736" right="0" top="0.59055118110236227" bottom="0.19685039370078741" header="0.51181102362204722" footer="0.51181102362204722"/>
  <pageSetup scale="4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theme="6" tint="0.59999389629810485"/>
    <pageSetUpPr fitToPage="1"/>
  </sheetPr>
  <dimension ref="B1:R15"/>
  <sheetViews>
    <sheetView showGridLines="0" tabSelected="1" topLeftCell="B1" zoomScale="85" zoomScaleNormal="85" workbookViewId="0">
      <selection activeCell="I13" sqref="I13"/>
    </sheetView>
  </sheetViews>
  <sheetFormatPr defaultColWidth="9.140625" defaultRowHeight="15" x14ac:dyDescent="0.2"/>
  <cols>
    <col min="1" max="1" width="6.5703125" style="4" customWidth="1"/>
    <col min="2" max="2" width="10" style="4" customWidth="1"/>
    <col min="3" max="3" width="27.7109375" style="4" customWidth="1"/>
    <col min="4" max="5" width="20.7109375" style="4" customWidth="1"/>
    <col min="6" max="9" width="22.7109375" style="4" customWidth="1"/>
    <col min="10" max="10" width="29.85546875" style="4" customWidth="1"/>
    <col min="11" max="11" width="29.140625" style="4" customWidth="1"/>
    <col min="12" max="12" width="33" style="4" customWidth="1"/>
    <col min="13" max="13" width="29.85546875" style="4" customWidth="1"/>
    <col min="14" max="14" width="34.28515625" style="4" customWidth="1"/>
    <col min="15" max="15" width="27.140625" style="4" customWidth="1"/>
    <col min="16" max="16" width="36.85546875" style="4" customWidth="1"/>
    <col min="17" max="16384" width="9.140625" style="4"/>
  </cols>
  <sheetData>
    <row r="1" spans="2:18" s="50" customFormat="1" ht="27.75" customHeight="1" x14ac:dyDescent="0.25">
      <c r="I1" s="50" t="s">
        <v>761</v>
      </c>
    </row>
    <row r="2" spans="2:18" ht="15.75" x14ac:dyDescent="0.25"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7"/>
      <c r="N2" s="487"/>
      <c r="O2" s="487"/>
      <c r="P2" s="487"/>
    </row>
    <row r="3" spans="2:18" ht="18" x14ac:dyDescent="0.25">
      <c r="B3" s="1018" t="s">
        <v>25</v>
      </c>
      <c r="C3" s="1018"/>
      <c r="D3" s="1018"/>
      <c r="E3" s="1018"/>
      <c r="F3" s="1018"/>
      <c r="G3" s="1018"/>
      <c r="H3" s="1018"/>
      <c r="I3" s="1018"/>
      <c r="J3" s="487"/>
      <c r="K3" s="487"/>
      <c r="L3" s="487"/>
      <c r="M3" s="487"/>
      <c r="N3" s="487"/>
      <c r="O3" s="487"/>
      <c r="P3" s="487"/>
    </row>
    <row r="4" spans="2:18" ht="15.75" x14ac:dyDescent="0.25"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</row>
    <row r="5" spans="2:18" ht="16.5" thickBot="1" x14ac:dyDescent="0.3">
      <c r="C5" s="66"/>
      <c r="D5" s="66"/>
      <c r="E5" s="66"/>
      <c r="I5" s="502" t="s">
        <v>46</v>
      </c>
      <c r="K5" s="66"/>
      <c r="L5" s="66"/>
      <c r="M5" s="66"/>
      <c r="N5" s="66"/>
      <c r="O5" s="66"/>
      <c r="P5" s="66"/>
    </row>
    <row r="6" spans="2:18" s="60" customFormat="1" ht="32.25" customHeight="1" x14ac:dyDescent="0.25">
      <c r="B6" s="1031" t="s">
        <v>2</v>
      </c>
      <c r="C6" s="1033" t="s">
        <v>26</v>
      </c>
      <c r="D6" s="498" t="s">
        <v>386</v>
      </c>
      <c r="E6" s="499" t="s">
        <v>392</v>
      </c>
      <c r="F6" s="1035" t="s">
        <v>880</v>
      </c>
      <c r="G6" s="1021" t="s">
        <v>870</v>
      </c>
      <c r="H6" s="1021" t="s">
        <v>871</v>
      </c>
      <c r="I6" s="1028" t="s">
        <v>876</v>
      </c>
      <c r="J6" s="77"/>
      <c r="K6" s="77"/>
      <c r="L6" s="77"/>
      <c r="M6" s="77"/>
      <c r="N6" s="77"/>
      <c r="O6" s="2"/>
      <c r="P6" s="29"/>
      <c r="Q6" s="29"/>
      <c r="R6" s="29"/>
    </row>
    <row r="7" spans="2:18" s="60" customFormat="1" ht="26.25" customHeight="1" thickBot="1" x14ac:dyDescent="0.25">
      <c r="B7" s="1032"/>
      <c r="C7" s="1034"/>
      <c r="D7" s="500" t="s">
        <v>762</v>
      </c>
      <c r="E7" s="501" t="s">
        <v>762</v>
      </c>
      <c r="F7" s="1036"/>
      <c r="G7" s="1022"/>
      <c r="H7" s="1022"/>
      <c r="I7" s="1029"/>
      <c r="J7" s="29"/>
      <c r="K7" s="29"/>
      <c r="L7" s="29"/>
      <c r="M7" s="29"/>
      <c r="N7" s="29"/>
      <c r="O7" s="29"/>
      <c r="P7" s="29"/>
      <c r="Q7" s="29"/>
      <c r="R7" s="29"/>
    </row>
    <row r="8" spans="2:18" s="272" customFormat="1" ht="33" customHeight="1" x14ac:dyDescent="0.2">
      <c r="B8" s="488" t="s">
        <v>83</v>
      </c>
      <c r="C8" s="495" t="s">
        <v>27</v>
      </c>
      <c r="D8" s="203">
        <v>110000</v>
      </c>
      <c r="E8" s="489">
        <v>15600</v>
      </c>
      <c r="F8" s="275">
        <v>27500</v>
      </c>
      <c r="G8" s="200">
        <v>55000</v>
      </c>
      <c r="H8" s="200">
        <v>82500</v>
      </c>
      <c r="I8" s="203">
        <v>110000</v>
      </c>
      <c r="J8" s="229"/>
      <c r="K8" s="229"/>
      <c r="L8" s="229"/>
      <c r="M8" s="229"/>
      <c r="N8" s="229"/>
      <c r="O8" s="229"/>
      <c r="P8" s="229"/>
      <c r="Q8" s="229"/>
      <c r="R8" s="229"/>
    </row>
    <row r="9" spans="2:18" s="272" customFormat="1" ht="33" customHeight="1" x14ac:dyDescent="0.2">
      <c r="B9" s="490" t="s">
        <v>84</v>
      </c>
      <c r="C9" s="496" t="s">
        <v>28</v>
      </c>
      <c r="D9" s="149"/>
      <c r="E9" s="491"/>
      <c r="F9" s="199"/>
      <c r="G9" s="148"/>
      <c r="H9" s="148"/>
      <c r="I9" s="149"/>
      <c r="J9" s="229"/>
      <c r="K9" s="229"/>
      <c r="L9" s="229"/>
      <c r="M9" s="229"/>
      <c r="N9" s="229"/>
      <c r="O9" s="229"/>
      <c r="P9" s="229"/>
      <c r="Q9" s="229"/>
      <c r="R9" s="229"/>
    </row>
    <row r="10" spans="2:18" s="272" customFormat="1" ht="33" customHeight="1" x14ac:dyDescent="0.2">
      <c r="B10" s="490" t="s">
        <v>85</v>
      </c>
      <c r="C10" s="496" t="s">
        <v>29</v>
      </c>
      <c r="D10" s="149"/>
      <c r="E10" s="492"/>
      <c r="F10" s="199"/>
      <c r="G10" s="148"/>
      <c r="H10" s="148"/>
      <c r="I10" s="149"/>
      <c r="J10" s="229"/>
      <c r="K10" s="229"/>
      <c r="L10" s="229"/>
      <c r="M10" s="229"/>
      <c r="N10" s="229"/>
      <c r="O10" s="229"/>
      <c r="P10" s="229"/>
      <c r="Q10" s="229"/>
      <c r="R10" s="229"/>
    </row>
    <row r="11" spans="2:18" s="272" customFormat="1" ht="33" customHeight="1" x14ac:dyDescent="0.2">
      <c r="B11" s="490" t="s">
        <v>86</v>
      </c>
      <c r="C11" s="496" t="s">
        <v>30</v>
      </c>
      <c r="D11" s="149">
        <v>250000</v>
      </c>
      <c r="E11" s="492">
        <v>13300</v>
      </c>
      <c r="F11" s="199">
        <v>62500</v>
      </c>
      <c r="G11" s="148">
        <v>125000</v>
      </c>
      <c r="H11" s="148">
        <v>187500</v>
      </c>
      <c r="I11" s="149">
        <v>250000</v>
      </c>
      <c r="J11" s="229"/>
      <c r="K11" s="229"/>
      <c r="L11" s="229"/>
      <c r="M11" s="229"/>
      <c r="N11" s="229"/>
      <c r="O11" s="229"/>
      <c r="P11" s="229"/>
      <c r="Q11" s="229"/>
      <c r="R11" s="229"/>
    </row>
    <row r="12" spans="2:18" s="272" customFormat="1" ht="33" customHeight="1" x14ac:dyDescent="0.2">
      <c r="B12" s="490" t="s">
        <v>87</v>
      </c>
      <c r="C12" s="496" t="s">
        <v>65</v>
      </c>
      <c r="D12" s="149">
        <v>600000</v>
      </c>
      <c r="E12" s="492">
        <v>630099</v>
      </c>
      <c r="F12" s="199">
        <v>140000</v>
      </c>
      <c r="G12" s="148">
        <v>375000</v>
      </c>
      <c r="H12" s="148">
        <v>600000</v>
      </c>
      <c r="I12" s="149">
        <v>950000</v>
      </c>
      <c r="J12" s="229"/>
      <c r="K12" s="229"/>
      <c r="L12" s="229"/>
      <c r="M12" s="229"/>
      <c r="N12" s="229"/>
      <c r="O12" s="229"/>
      <c r="P12" s="229"/>
      <c r="Q12" s="229"/>
      <c r="R12" s="229"/>
    </row>
    <row r="13" spans="2:18" s="272" customFormat="1" ht="33" customHeight="1" x14ac:dyDescent="0.2">
      <c r="B13" s="490" t="s">
        <v>88</v>
      </c>
      <c r="C13" s="496" t="s">
        <v>31</v>
      </c>
      <c r="D13" s="199">
        <v>530000</v>
      </c>
      <c r="E13" s="492">
        <v>116840</v>
      </c>
      <c r="F13" s="199">
        <v>90000</v>
      </c>
      <c r="G13" s="199">
        <v>180000</v>
      </c>
      <c r="H13" s="199">
        <v>180000</v>
      </c>
      <c r="I13" s="199">
        <v>480000</v>
      </c>
      <c r="J13" s="229"/>
      <c r="K13" s="229"/>
      <c r="L13" s="229"/>
      <c r="M13" s="229"/>
      <c r="N13" s="229"/>
      <c r="O13" s="229"/>
      <c r="P13" s="229"/>
      <c r="Q13" s="229"/>
      <c r="R13" s="229"/>
    </row>
    <row r="14" spans="2:18" s="272" customFormat="1" ht="33" customHeight="1" thickBot="1" x14ac:dyDescent="0.25">
      <c r="B14" s="493" t="s">
        <v>89</v>
      </c>
      <c r="C14" s="497" t="s">
        <v>23</v>
      </c>
      <c r="D14" s="151"/>
      <c r="E14" s="494"/>
      <c r="F14" s="237"/>
      <c r="G14" s="150"/>
      <c r="H14" s="150"/>
      <c r="I14" s="151"/>
      <c r="J14" s="229"/>
      <c r="K14" s="229"/>
      <c r="L14" s="229"/>
      <c r="M14" s="229"/>
      <c r="N14" s="229"/>
      <c r="O14" s="229"/>
      <c r="P14" s="229"/>
      <c r="Q14" s="229"/>
      <c r="R14" s="229"/>
    </row>
    <row r="15" spans="2:18" x14ac:dyDescent="0.2">
      <c r="B15" s="289"/>
    </row>
  </sheetData>
  <mergeCells count="7">
    <mergeCell ref="H6:H7"/>
    <mergeCell ref="I6:I7"/>
    <mergeCell ref="B3:I3"/>
    <mergeCell ref="B6:B7"/>
    <mergeCell ref="C6:C7"/>
    <mergeCell ref="F6:F7"/>
    <mergeCell ref="G6:G7"/>
  </mergeCells>
  <phoneticPr fontId="5" type="noConversion"/>
  <pageMargins left="0.7" right="0.7" top="0.75" bottom="0.75" header="0.3" footer="0.3"/>
  <pageSetup scale="73" orientation="landscape" r:id="rId1"/>
  <headerFooter alignWithMargins="0"/>
  <ignoredErrors>
    <ignoredError sqref="B8:B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18</vt:i4>
      </vt:variant>
    </vt:vector>
  </HeadingPairs>
  <TitlesOfParts>
    <vt:vector size="42" baseType="lpstr">
      <vt:lpstr>Прилог 1</vt:lpstr>
      <vt:lpstr>Прилог 1а</vt:lpstr>
      <vt:lpstr>Прилог 1б</vt:lpstr>
      <vt:lpstr>Прилог 2</vt:lpstr>
      <vt:lpstr>Прилог 3</vt:lpstr>
      <vt:lpstr>Прилог 4</vt:lpstr>
      <vt:lpstr>Прилог 4 наставак</vt:lpstr>
      <vt:lpstr>Прилог 5</vt:lpstr>
      <vt:lpstr>Прилог 5а</vt:lpstr>
      <vt:lpstr>Прилог 5б</vt:lpstr>
      <vt:lpstr>Прилог 6</vt:lpstr>
      <vt:lpstr>Прилог 7</vt:lpstr>
      <vt:lpstr>Прилог  8</vt:lpstr>
      <vt:lpstr>Прилог 9</vt:lpstr>
      <vt:lpstr>Прилог 10</vt:lpstr>
      <vt:lpstr>Прилог 11</vt:lpstr>
      <vt:lpstr>Прилог 11a</vt:lpstr>
      <vt:lpstr>Прилог 11б</vt:lpstr>
      <vt:lpstr>Прилог 12</vt:lpstr>
      <vt:lpstr>Прилог 13</vt:lpstr>
      <vt:lpstr>Прилог 14</vt:lpstr>
      <vt:lpstr>Прилог 15</vt:lpstr>
      <vt:lpstr>Прилог 16</vt:lpstr>
      <vt:lpstr>Прилог 17</vt:lpstr>
      <vt:lpstr>'Прилог 10'!Print_Area</vt:lpstr>
      <vt:lpstr>'Прилог 11'!Print_Area</vt:lpstr>
      <vt:lpstr>'Прилог 11б'!Print_Area</vt:lpstr>
      <vt:lpstr>'Прилог 13'!Print_Area</vt:lpstr>
      <vt:lpstr>'Прилог 14'!Print_Area</vt:lpstr>
      <vt:lpstr>'Прилог 15'!Print_Area</vt:lpstr>
      <vt:lpstr>'Прилог 16'!Print_Area</vt:lpstr>
      <vt:lpstr>'Прилог 17'!Print_Area</vt:lpstr>
      <vt:lpstr>'Прилог 4'!Print_Area</vt:lpstr>
      <vt:lpstr>'Прилог 4 наставак'!Print_Area</vt:lpstr>
      <vt:lpstr>'Прилог 7'!Print_Area</vt:lpstr>
      <vt:lpstr>'Прилог 9'!Print_Area</vt:lpstr>
      <vt:lpstr>'Прилог 1'!Print_Titles</vt:lpstr>
      <vt:lpstr>'Прилог 1а'!Print_Titles</vt:lpstr>
      <vt:lpstr>'Прилог 1б'!Print_Titles</vt:lpstr>
      <vt:lpstr>'Прилог 5'!Print_Titles</vt:lpstr>
      <vt:lpstr>'Прилог 5а'!Print_Titles</vt:lpstr>
      <vt:lpstr>'Прилог 5б'!Print_Titles</vt:lpstr>
    </vt:vector>
  </TitlesOfParts>
  <Company>Trezor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 Pegan Karadžole</dc:creator>
  <cp:lastModifiedBy>Novak Susic</cp:lastModifiedBy>
  <cp:lastPrinted>2025-02-20T07:24:04Z</cp:lastPrinted>
  <dcterms:created xsi:type="dcterms:W3CDTF">2013-03-07T07:52:21Z</dcterms:created>
  <dcterms:modified xsi:type="dcterms:W3CDTF">2025-02-20T07:24:14Z</dcterms:modified>
</cp:coreProperties>
</file>